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kty\# Projekty\21 012 Česká\3.tabulky\_AKTUALIZACE 04-2025\"/>
    </mc:Choice>
  </mc:AlternateContent>
  <xr:revisionPtr revIDLastSave="0" documentId="13_ncr:1_{D055D564-9F92-46D4-8118-23D9CBF6E347}" xr6:coauthVersionLast="47" xr6:coauthVersionMax="47" xr10:uidLastSave="{00000000-0000-0000-0000-000000000000}"/>
  <bookViews>
    <workbookView xWindow="28680" yWindow="-120" windowWidth="38640" windowHeight="2112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2 Naklady" sheetId="12" r:id="rId4"/>
    <sheet name="SO 1.5.1 1.5.1.03 Pol" sheetId="13" r:id="rId5"/>
    <sheet name="SO 1.5.2 1.5.2.02 Pol" sheetId="14" r:id="rId6"/>
    <sheet name="SO 1.5.3 1.5.3.03 Pol" sheetId="15" r:id="rId7"/>
    <sheet name="SO 1.5.4 1.5.4.01 Pol" sheetId="16" r:id="rId8"/>
    <sheet name="SO 1.5.6 1.5.6.02 Pol" sheetId="17" r:id="rId9"/>
    <sheet name="SO 1.5.7 1.5.7.02 Pol" sheetId="18" r:id="rId10"/>
    <sheet name="SO 1.5.8 1.5.8.01 Pol" sheetId="19" r:id="rId11"/>
    <sheet name="SO 1.5.9 1.5.9.01 Pol" sheetId="20" r:id="rId12"/>
  </sheets>
  <externalReferences>
    <externalReference r:id="rId13"/>
  </externalReferences>
  <definedNames>
    <definedName name="CelkemDPHVypocet" localSheetId="1">Stavba!$H$59</definedName>
    <definedName name="CenaCelkem">Stavba!$G$29</definedName>
    <definedName name="CenaCelkemBezDPH">Stavba!$G$28</definedName>
    <definedName name="CenaCelkemVypocet" localSheetId="1">Stavba!$I$59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00.02 Naklady'!$1:$7</definedName>
    <definedName name="_xlnm.Print_Titles" localSheetId="4">'SO 1.5.1 1.5.1.03 Pol'!$1:$7</definedName>
    <definedName name="_xlnm.Print_Titles" localSheetId="5">'SO 1.5.2 1.5.2.02 Pol'!$1:$7</definedName>
    <definedName name="_xlnm.Print_Titles" localSheetId="6">'SO 1.5.3 1.5.3.03 Pol'!$1:$7</definedName>
    <definedName name="_xlnm.Print_Titles" localSheetId="7">'SO 1.5.4 1.5.4.01 Pol'!$1:$7</definedName>
    <definedName name="_xlnm.Print_Titles" localSheetId="8">'SO 1.5.6 1.5.6.02 Pol'!$1:$7</definedName>
    <definedName name="_xlnm.Print_Titles" localSheetId="9">'SO 1.5.7 1.5.7.02 Pol'!$1:$7</definedName>
    <definedName name="_xlnm.Print_Titles" localSheetId="10">'SO 1.5.8 1.5.8.01 Pol'!$1:$7</definedName>
    <definedName name="_xlnm.Print_Titles" localSheetId="11">'SO 1.5.9 1.5.9.01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00.02 Naklady'!$A$1:$Y$58</definedName>
    <definedName name="_xlnm.Print_Area" localSheetId="4">'SO 1.5.1 1.5.1.03 Pol'!$A$1:$Y$265</definedName>
    <definedName name="_xlnm.Print_Area" localSheetId="5">'SO 1.5.2 1.5.2.02 Pol'!$A$1:$Y$174</definedName>
    <definedName name="_xlnm.Print_Area" localSheetId="6">'SO 1.5.3 1.5.3.03 Pol'!$A$1:$Y$177</definedName>
    <definedName name="_xlnm.Print_Area" localSheetId="7">'SO 1.5.4 1.5.4.01 Pol'!$A$1:$Y$22</definedName>
    <definedName name="_xlnm.Print_Area" localSheetId="8">'SO 1.5.6 1.5.6.02 Pol'!$A$1:$Y$40</definedName>
    <definedName name="_xlnm.Print_Area" localSheetId="9">'SO 1.5.7 1.5.7.02 Pol'!$A$1:$Y$27</definedName>
    <definedName name="_xlnm.Print_Area" localSheetId="10">'SO 1.5.8 1.5.8.01 Pol'!$A$1:$Y$56</definedName>
    <definedName name="_xlnm.Print_Area" localSheetId="11">'SO 1.5.9 1.5.9.01 Pol'!$A$1:$Y$23</definedName>
    <definedName name="_xlnm.Print_Area" localSheetId="1">Stavba!$A$1:$J$108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Stavba!$F$59</definedName>
    <definedName name="ZakladDPHZakl">Stavba!$G$25</definedName>
    <definedName name="ZakladDPHZaklVypocet" localSheetId="1">Stavba!$G$59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0" l="1"/>
  <c r="G17" i="20" s="1"/>
  <c r="O8" i="20"/>
  <c r="G9" i="20"/>
  <c r="M9" i="20" s="1"/>
  <c r="M8" i="20" s="1"/>
  <c r="I9" i="20"/>
  <c r="I8" i="20" s="1"/>
  <c r="K9" i="20"/>
  <c r="K8" i="20" s="1"/>
  <c r="O9" i="20"/>
  <c r="Q9" i="20"/>
  <c r="Q8" i="20" s="1"/>
  <c r="V9" i="20"/>
  <c r="V8" i="20" s="1"/>
  <c r="AE17" i="20"/>
  <c r="F58" i="1" s="1"/>
  <c r="AF17" i="20"/>
  <c r="G58" i="1" s="1"/>
  <c r="BA10" i="19"/>
  <c r="G8" i="19"/>
  <c r="G50" i="19" s="1"/>
  <c r="I8" i="19"/>
  <c r="G9" i="19"/>
  <c r="I9" i="19"/>
  <c r="K9" i="19"/>
  <c r="K8" i="19" s="1"/>
  <c r="M9" i="19"/>
  <c r="M8" i="19" s="1"/>
  <c r="O9" i="19"/>
  <c r="O8" i="19" s="1"/>
  <c r="Q9" i="19"/>
  <c r="Q8" i="19" s="1"/>
  <c r="V9" i="19"/>
  <c r="V8" i="19" s="1"/>
  <c r="G15" i="19"/>
  <c r="G16" i="19"/>
  <c r="M16" i="19" s="1"/>
  <c r="I16" i="19"/>
  <c r="K16" i="19"/>
  <c r="O16" i="19"/>
  <c r="Q16" i="19"/>
  <c r="Q15" i="19" s="1"/>
  <c r="V16" i="19"/>
  <c r="V15" i="19" s="1"/>
  <c r="G23" i="19"/>
  <c r="M23" i="19" s="1"/>
  <c r="I23" i="19"/>
  <c r="K23" i="19"/>
  <c r="K15" i="19" s="1"/>
  <c r="O23" i="19"/>
  <c r="Q23" i="19"/>
  <c r="V23" i="19"/>
  <c r="G30" i="19"/>
  <c r="M30" i="19" s="1"/>
  <c r="I30" i="19"/>
  <c r="I15" i="19" s="1"/>
  <c r="K30" i="19"/>
  <c r="O30" i="19"/>
  <c r="O15" i="19" s="1"/>
  <c r="Q30" i="19"/>
  <c r="V30" i="19"/>
  <c r="G37" i="19"/>
  <c r="M37" i="19" s="1"/>
  <c r="I37" i="19"/>
  <c r="K37" i="19"/>
  <c r="O37" i="19"/>
  <c r="Q37" i="19"/>
  <c r="V37" i="19"/>
  <c r="G44" i="19"/>
  <c r="I44" i="19"/>
  <c r="G45" i="19"/>
  <c r="M45" i="19" s="1"/>
  <c r="M44" i="19" s="1"/>
  <c r="I45" i="19"/>
  <c r="K45" i="19"/>
  <c r="K44" i="19" s="1"/>
  <c r="O45" i="19"/>
  <c r="O44" i="19" s="1"/>
  <c r="Q45" i="19"/>
  <c r="Q44" i="19" s="1"/>
  <c r="V45" i="19"/>
  <c r="V44" i="19" s="1"/>
  <c r="AE50" i="19"/>
  <c r="F56" i="1" s="1"/>
  <c r="BA13" i="18"/>
  <c r="G8" i="18"/>
  <c r="G21" i="18" s="1"/>
  <c r="G9" i="18"/>
  <c r="M9" i="18" s="1"/>
  <c r="M8" i="18" s="1"/>
  <c r="I9" i="18"/>
  <c r="I8" i="18" s="1"/>
  <c r="K9" i="18"/>
  <c r="K8" i="18" s="1"/>
  <c r="O9" i="18"/>
  <c r="O8" i="18" s="1"/>
  <c r="Q9" i="18"/>
  <c r="Q8" i="18" s="1"/>
  <c r="V9" i="18"/>
  <c r="V8" i="18" s="1"/>
  <c r="G12" i="18"/>
  <c r="G11" i="18" s="1"/>
  <c r="I12" i="18"/>
  <c r="I11" i="18" s="1"/>
  <c r="K12" i="18"/>
  <c r="K11" i="18" s="1"/>
  <c r="O12" i="18"/>
  <c r="O11" i="18" s="1"/>
  <c r="Q12" i="18"/>
  <c r="Q11" i="18" s="1"/>
  <c r="V12" i="18"/>
  <c r="V11" i="18" s="1"/>
  <c r="AE21" i="18"/>
  <c r="F54" i="1" s="1"/>
  <c r="G34" i="17"/>
  <c r="BA20" i="17"/>
  <c r="BA10" i="17"/>
  <c r="I8" i="17"/>
  <c r="G9" i="17"/>
  <c r="M9" i="17" s="1"/>
  <c r="I9" i="17"/>
  <c r="K9" i="17"/>
  <c r="K8" i="17" s="1"/>
  <c r="O9" i="17"/>
  <c r="Q9" i="17"/>
  <c r="V9" i="17"/>
  <c r="G19" i="17"/>
  <c r="G8" i="17" s="1"/>
  <c r="I19" i="17"/>
  <c r="K19" i="17"/>
  <c r="O19" i="17"/>
  <c r="Q19" i="17"/>
  <c r="V19" i="17"/>
  <c r="G23" i="17"/>
  <c r="I23" i="17"/>
  <c r="K23" i="17"/>
  <c r="M23" i="17"/>
  <c r="O23" i="17"/>
  <c r="Q23" i="17"/>
  <c r="Q8" i="17" s="1"/>
  <c r="V23" i="17"/>
  <c r="G25" i="17"/>
  <c r="I25" i="17"/>
  <c r="G26" i="17"/>
  <c r="I26" i="17"/>
  <c r="K26" i="17"/>
  <c r="K25" i="17" s="1"/>
  <c r="M26" i="17"/>
  <c r="M25" i="17" s="1"/>
  <c r="O26" i="17"/>
  <c r="O25" i="17" s="1"/>
  <c r="Q26" i="17"/>
  <c r="Q25" i="17" s="1"/>
  <c r="V26" i="17"/>
  <c r="V25" i="17" s="1"/>
  <c r="AE34" i="17"/>
  <c r="F52" i="1" s="1"/>
  <c r="G16" i="16"/>
  <c r="BA10" i="16"/>
  <c r="G9" i="16"/>
  <c r="G8" i="16" s="1"/>
  <c r="I9" i="16"/>
  <c r="I8" i="16" s="1"/>
  <c r="K9" i="16"/>
  <c r="K8" i="16" s="1"/>
  <c r="O9" i="16"/>
  <c r="O8" i="16" s="1"/>
  <c r="Q9" i="16"/>
  <c r="Q8" i="16" s="1"/>
  <c r="V9" i="16"/>
  <c r="V8" i="16" s="1"/>
  <c r="AE16" i="16"/>
  <c r="F50" i="1" s="1"/>
  <c r="BA168" i="15"/>
  <c r="BA157" i="15"/>
  <c r="BA140" i="15"/>
  <c r="BA139" i="15"/>
  <c r="BA136" i="15"/>
  <c r="BA135" i="15"/>
  <c r="BA130" i="15"/>
  <c r="BA127" i="15"/>
  <c r="BA124" i="15"/>
  <c r="BA46" i="15"/>
  <c r="BA42" i="15"/>
  <c r="BA29" i="15"/>
  <c r="BA28" i="15"/>
  <c r="BA24" i="15"/>
  <c r="BA21" i="15"/>
  <c r="BA16" i="15"/>
  <c r="BA13" i="15"/>
  <c r="G9" i="15"/>
  <c r="I9" i="15"/>
  <c r="K9" i="15"/>
  <c r="M9" i="15"/>
  <c r="O9" i="15"/>
  <c r="Q9" i="15"/>
  <c r="V9" i="15"/>
  <c r="G12" i="15"/>
  <c r="I12" i="15"/>
  <c r="K12" i="15"/>
  <c r="M12" i="15"/>
  <c r="O12" i="15"/>
  <c r="Q12" i="15"/>
  <c r="V12" i="15"/>
  <c r="G15" i="15"/>
  <c r="I15" i="15"/>
  <c r="K15" i="15"/>
  <c r="M15" i="15"/>
  <c r="O15" i="15"/>
  <c r="Q15" i="15"/>
  <c r="V15" i="15"/>
  <c r="G20" i="15"/>
  <c r="M20" i="15" s="1"/>
  <c r="I20" i="15"/>
  <c r="K20" i="15"/>
  <c r="O20" i="15"/>
  <c r="Q20" i="15"/>
  <c r="V20" i="15"/>
  <c r="G27" i="15"/>
  <c r="I27" i="15"/>
  <c r="K27" i="15"/>
  <c r="O27" i="15"/>
  <c r="Q27" i="15"/>
  <c r="V27" i="15"/>
  <c r="G31" i="15"/>
  <c r="M31" i="15" s="1"/>
  <c r="I31" i="15"/>
  <c r="K31" i="15"/>
  <c r="O31" i="15"/>
  <c r="Q31" i="15"/>
  <c r="V31" i="15"/>
  <c r="G35" i="15"/>
  <c r="M35" i="15" s="1"/>
  <c r="I35" i="15"/>
  <c r="K35" i="15"/>
  <c r="O35" i="15"/>
  <c r="Q35" i="15"/>
  <c r="V35" i="15"/>
  <c r="G38" i="15"/>
  <c r="I38" i="15"/>
  <c r="K38" i="15"/>
  <c r="M38" i="15"/>
  <c r="O38" i="15"/>
  <c r="Q38" i="15"/>
  <c r="V38" i="15"/>
  <c r="G41" i="15"/>
  <c r="M41" i="15" s="1"/>
  <c r="I41" i="15"/>
  <c r="K41" i="15"/>
  <c r="O41" i="15"/>
  <c r="Q41" i="15"/>
  <c r="V41" i="15"/>
  <c r="G45" i="15"/>
  <c r="M45" i="15" s="1"/>
  <c r="I45" i="15"/>
  <c r="K45" i="15"/>
  <c r="O45" i="15"/>
  <c r="Q45" i="15"/>
  <c r="V45" i="15"/>
  <c r="G52" i="15"/>
  <c r="I52" i="15"/>
  <c r="K52" i="15"/>
  <c r="M52" i="15"/>
  <c r="O52" i="15"/>
  <c r="Q52" i="15"/>
  <c r="V52" i="15"/>
  <c r="G57" i="15"/>
  <c r="I57" i="15"/>
  <c r="K57" i="15"/>
  <c r="M57" i="15"/>
  <c r="O57" i="15"/>
  <c r="Q57" i="15"/>
  <c r="V57" i="15"/>
  <c r="G61" i="15"/>
  <c r="I61" i="15"/>
  <c r="K61" i="15"/>
  <c r="M61" i="15"/>
  <c r="O61" i="15"/>
  <c r="Q61" i="15"/>
  <c r="V61" i="15"/>
  <c r="G64" i="15"/>
  <c r="I64" i="15"/>
  <c r="K64" i="15"/>
  <c r="M64" i="15"/>
  <c r="O64" i="15"/>
  <c r="Q64" i="15"/>
  <c r="V64" i="15"/>
  <c r="G68" i="15"/>
  <c r="M68" i="15" s="1"/>
  <c r="I68" i="15"/>
  <c r="K68" i="15"/>
  <c r="O68" i="15"/>
  <c r="Q68" i="15"/>
  <c r="V68" i="15"/>
  <c r="G71" i="15"/>
  <c r="M71" i="15" s="1"/>
  <c r="I71" i="15"/>
  <c r="I67" i="15" s="1"/>
  <c r="K71" i="15"/>
  <c r="O71" i="15"/>
  <c r="Q71" i="15"/>
  <c r="V71" i="15"/>
  <c r="G74" i="15"/>
  <c r="M74" i="15" s="1"/>
  <c r="I74" i="15"/>
  <c r="K74" i="15"/>
  <c r="O74" i="15"/>
  <c r="Q74" i="15"/>
  <c r="V74" i="15"/>
  <c r="G77" i="15"/>
  <c r="I77" i="15"/>
  <c r="I76" i="15" s="1"/>
  <c r="K77" i="15"/>
  <c r="O77" i="15"/>
  <c r="Q77" i="15"/>
  <c r="V77" i="15"/>
  <c r="G80" i="15"/>
  <c r="M80" i="15" s="1"/>
  <c r="I80" i="15"/>
  <c r="K80" i="15"/>
  <c r="O80" i="15"/>
  <c r="Q80" i="15"/>
  <c r="V80" i="15"/>
  <c r="G89" i="15"/>
  <c r="M89" i="15" s="1"/>
  <c r="I89" i="15"/>
  <c r="K89" i="15"/>
  <c r="O89" i="15"/>
  <c r="Q89" i="15"/>
  <c r="V89" i="15"/>
  <c r="G92" i="15"/>
  <c r="I92" i="15"/>
  <c r="K92" i="15"/>
  <c r="M92" i="15"/>
  <c r="O92" i="15"/>
  <c r="Q92" i="15"/>
  <c r="V92" i="15"/>
  <c r="G94" i="15"/>
  <c r="I94" i="15"/>
  <c r="K94" i="15"/>
  <c r="M94" i="15"/>
  <c r="O94" i="15"/>
  <c r="Q94" i="15"/>
  <c r="V94" i="15"/>
  <c r="G98" i="15"/>
  <c r="I98" i="15"/>
  <c r="K98" i="15"/>
  <c r="M98" i="15"/>
  <c r="O98" i="15"/>
  <c r="Q98" i="15"/>
  <c r="V98" i="15"/>
  <c r="G99" i="15"/>
  <c r="M99" i="15" s="1"/>
  <c r="I99" i="15"/>
  <c r="K99" i="15"/>
  <c r="O99" i="15"/>
  <c r="Q99" i="15"/>
  <c r="V99" i="15"/>
  <c r="G100" i="15"/>
  <c r="M100" i="15" s="1"/>
  <c r="I100" i="15"/>
  <c r="K100" i="15"/>
  <c r="O100" i="15"/>
  <c r="Q100" i="15"/>
  <c r="V100" i="15"/>
  <c r="G101" i="15"/>
  <c r="M101" i="15" s="1"/>
  <c r="I101" i="15"/>
  <c r="K101" i="15"/>
  <c r="O101" i="15"/>
  <c r="Q101" i="15"/>
  <c r="V101" i="15"/>
  <c r="G102" i="15"/>
  <c r="M102" i="15" s="1"/>
  <c r="I102" i="15"/>
  <c r="K102" i="15"/>
  <c r="O102" i="15"/>
  <c r="Q102" i="15"/>
  <c r="V102" i="15"/>
  <c r="G103" i="15"/>
  <c r="I103" i="15"/>
  <c r="K103" i="15"/>
  <c r="M103" i="15"/>
  <c r="O103" i="15"/>
  <c r="Q103" i="15"/>
  <c r="V103" i="15"/>
  <c r="G104" i="15"/>
  <c r="M104" i="15" s="1"/>
  <c r="I104" i="15"/>
  <c r="K104" i="15"/>
  <c r="O104" i="15"/>
  <c r="Q104" i="15"/>
  <c r="V104" i="15"/>
  <c r="G106" i="15"/>
  <c r="M106" i="15" s="1"/>
  <c r="I106" i="15"/>
  <c r="K106" i="15"/>
  <c r="O106" i="15"/>
  <c r="Q106" i="15"/>
  <c r="Q105" i="15" s="1"/>
  <c r="V106" i="15"/>
  <c r="V105" i="15" s="1"/>
  <c r="G107" i="15"/>
  <c r="G105" i="15" s="1"/>
  <c r="I107" i="15"/>
  <c r="I105" i="15" s="1"/>
  <c r="K107" i="15"/>
  <c r="K105" i="15" s="1"/>
  <c r="M107" i="15"/>
  <c r="O107" i="15"/>
  <c r="O105" i="15" s="1"/>
  <c r="Q107" i="15"/>
  <c r="V107" i="15"/>
  <c r="G110" i="15"/>
  <c r="G109" i="15" s="1"/>
  <c r="I110" i="15"/>
  <c r="I109" i="15" s="1"/>
  <c r="K110" i="15"/>
  <c r="K109" i="15" s="1"/>
  <c r="M110" i="15"/>
  <c r="M109" i="15" s="1"/>
  <c r="O110" i="15"/>
  <c r="O109" i="15" s="1"/>
  <c r="Q110" i="15"/>
  <c r="Q109" i="15" s="1"/>
  <c r="V110" i="15"/>
  <c r="V109" i="15" s="1"/>
  <c r="G115" i="15"/>
  <c r="M115" i="15" s="1"/>
  <c r="I115" i="15"/>
  <c r="K115" i="15"/>
  <c r="O115" i="15"/>
  <c r="Q115" i="15"/>
  <c r="V115" i="15"/>
  <c r="G118" i="15"/>
  <c r="M118" i="15" s="1"/>
  <c r="I118" i="15"/>
  <c r="K118" i="15"/>
  <c r="O118" i="15"/>
  <c r="Q118" i="15"/>
  <c r="V118" i="15"/>
  <c r="G123" i="15"/>
  <c r="M123" i="15" s="1"/>
  <c r="I123" i="15"/>
  <c r="K123" i="15"/>
  <c r="O123" i="15"/>
  <c r="Q123" i="15"/>
  <c r="V123" i="15"/>
  <c r="G126" i="15"/>
  <c r="I126" i="15"/>
  <c r="K126" i="15"/>
  <c r="M126" i="15"/>
  <c r="O126" i="15"/>
  <c r="Q126" i="15"/>
  <c r="V126" i="15"/>
  <c r="G129" i="15"/>
  <c r="I129" i="15"/>
  <c r="K129" i="15"/>
  <c r="M129" i="15"/>
  <c r="O129" i="15"/>
  <c r="Q129" i="15"/>
  <c r="V129" i="15"/>
  <c r="G131" i="15"/>
  <c r="M131" i="15" s="1"/>
  <c r="I131" i="15"/>
  <c r="K131" i="15"/>
  <c r="O131" i="15"/>
  <c r="Q131" i="15"/>
  <c r="V131" i="15"/>
  <c r="G134" i="15"/>
  <c r="M134" i="15" s="1"/>
  <c r="M133" i="15" s="1"/>
  <c r="I134" i="15"/>
  <c r="I133" i="15" s="1"/>
  <c r="K134" i="15"/>
  <c r="K133" i="15" s="1"/>
  <c r="O134" i="15"/>
  <c r="Q134" i="15"/>
  <c r="V134" i="15"/>
  <c r="G138" i="15"/>
  <c r="I138" i="15"/>
  <c r="K138" i="15"/>
  <c r="M138" i="15"/>
  <c r="O138" i="15"/>
  <c r="O133" i="15" s="1"/>
  <c r="Q138" i="15"/>
  <c r="Q133" i="15" s="1"/>
  <c r="V138" i="15"/>
  <c r="G142" i="15"/>
  <c r="O142" i="15"/>
  <c r="G143" i="15"/>
  <c r="I143" i="15"/>
  <c r="I142" i="15" s="1"/>
  <c r="K143" i="15"/>
  <c r="K142" i="15" s="1"/>
  <c r="M143" i="15"/>
  <c r="M142" i="15" s="1"/>
  <c r="O143" i="15"/>
  <c r="Q143" i="15"/>
  <c r="Q142" i="15" s="1"/>
  <c r="V143" i="15"/>
  <c r="V142" i="15" s="1"/>
  <c r="K145" i="15"/>
  <c r="G146" i="15"/>
  <c r="M146" i="15" s="1"/>
  <c r="M145" i="15" s="1"/>
  <c r="I146" i="15"/>
  <c r="I145" i="15" s="1"/>
  <c r="K146" i="15"/>
  <c r="O146" i="15"/>
  <c r="Q146" i="15"/>
  <c r="V146" i="15"/>
  <c r="G148" i="15"/>
  <c r="M148" i="15" s="1"/>
  <c r="I148" i="15"/>
  <c r="K148" i="15"/>
  <c r="O148" i="15"/>
  <c r="Q148" i="15"/>
  <c r="V148" i="15"/>
  <c r="V145" i="15" s="1"/>
  <c r="V150" i="15"/>
  <c r="G151" i="15"/>
  <c r="M151" i="15" s="1"/>
  <c r="I151" i="15"/>
  <c r="I150" i="15" s="1"/>
  <c r="K151" i="15"/>
  <c r="O151" i="15"/>
  <c r="O150" i="15" s="1"/>
  <c r="Q151" i="15"/>
  <c r="Q150" i="15" s="1"/>
  <c r="V151" i="15"/>
  <c r="G153" i="15"/>
  <c r="M153" i="15" s="1"/>
  <c r="I153" i="15"/>
  <c r="K153" i="15"/>
  <c r="O153" i="15"/>
  <c r="Q153" i="15"/>
  <c r="V153" i="15"/>
  <c r="K155" i="15"/>
  <c r="O155" i="15"/>
  <c r="G156" i="15"/>
  <c r="M156" i="15" s="1"/>
  <c r="M155" i="15" s="1"/>
  <c r="I156" i="15"/>
  <c r="I155" i="15" s="1"/>
  <c r="K156" i="15"/>
  <c r="O156" i="15"/>
  <c r="Q156" i="15"/>
  <c r="Q155" i="15" s="1"/>
  <c r="V156" i="15"/>
  <c r="V155" i="15" s="1"/>
  <c r="V159" i="15"/>
  <c r="G160" i="15"/>
  <c r="G159" i="15" s="1"/>
  <c r="I160" i="15"/>
  <c r="I159" i="15" s="1"/>
  <c r="K160" i="15"/>
  <c r="K159" i="15" s="1"/>
  <c r="O160" i="15"/>
  <c r="O159" i="15" s="1"/>
  <c r="Q160" i="15"/>
  <c r="Q159" i="15" s="1"/>
  <c r="V160" i="15"/>
  <c r="G163" i="15"/>
  <c r="G162" i="15" s="1"/>
  <c r="I163" i="15"/>
  <c r="I162" i="15" s="1"/>
  <c r="K163" i="15"/>
  <c r="K162" i="15" s="1"/>
  <c r="M163" i="15"/>
  <c r="O163" i="15"/>
  <c r="Q163" i="15"/>
  <c r="V163" i="15"/>
  <c r="V162" i="15" s="1"/>
  <c r="G165" i="15"/>
  <c r="M165" i="15" s="1"/>
  <c r="I165" i="15"/>
  <c r="K165" i="15"/>
  <c r="O165" i="15"/>
  <c r="O162" i="15" s="1"/>
  <c r="Q165" i="15"/>
  <c r="Q162" i="15" s="1"/>
  <c r="V165" i="15"/>
  <c r="G167" i="15"/>
  <c r="M167" i="15" s="1"/>
  <c r="I167" i="15"/>
  <c r="K167" i="15"/>
  <c r="O167" i="15"/>
  <c r="Q167" i="15"/>
  <c r="V167" i="15"/>
  <c r="AE171" i="15"/>
  <c r="F48" i="1" s="1"/>
  <c r="BA162" i="14"/>
  <c r="BA161" i="14"/>
  <c r="BA132" i="14"/>
  <c r="BA41" i="14"/>
  <c r="BA15" i="14"/>
  <c r="BA14" i="14"/>
  <c r="BA10" i="14"/>
  <c r="G9" i="14"/>
  <c r="I9" i="14"/>
  <c r="K9" i="14"/>
  <c r="O9" i="14"/>
  <c r="O8" i="14" s="1"/>
  <c r="Q9" i="14"/>
  <c r="V9" i="14"/>
  <c r="G13" i="14"/>
  <c r="I13" i="14"/>
  <c r="K13" i="14"/>
  <c r="M13" i="14"/>
  <c r="O13" i="14"/>
  <c r="Q13" i="14"/>
  <c r="V13" i="14"/>
  <c r="G20" i="14"/>
  <c r="I20" i="14"/>
  <c r="I8" i="14" s="1"/>
  <c r="K20" i="14"/>
  <c r="M20" i="14"/>
  <c r="O20" i="14"/>
  <c r="Q20" i="14"/>
  <c r="V20" i="14"/>
  <c r="G25" i="14"/>
  <c r="M25" i="14" s="1"/>
  <c r="I25" i="14"/>
  <c r="K25" i="14"/>
  <c r="O25" i="14"/>
  <c r="Q25" i="14"/>
  <c r="V25" i="14"/>
  <c r="G28" i="14"/>
  <c r="M28" i="14" s="1"/>
  <c r="I28" i="14"/>
  <c r="K28" i="14"/>
  <c r="O28" i="14"/>
  <c r="Q28" i="14"/>
  <c r="V28" i="14"/>
  <c r="G31" i="14"/>
  <c r="I31" i="14"/>
  <c r="K31" i="14"/>
  <c r="M31" i="14"/>
  <c r="O31" i="14"/>
  <c r="Q31" i="14"/>
  <c r="V31" i="14"/>
  <c r="G34" i="14"/>
  <c r="M34" i="14" s="1"/>
  <c r="I34" i="14"/>
  <c r="K34" i="14"/>
  <c r="O34" i="14"/>
  <c r="Q34" i="14"/>
  <c r="V34" i="14"/>
  <c r="G38" i="14"/>
  <c r="M38" i="14" s="1"/>
  <c r="I38" i="14"/>
  <c r="K38" i="14"/>
  <c r="O38" i="14"/>
  <c r="Q38" i="14"/>
  <c r="V38" i="14"/>
  <c r="G40" i="14"/>
  <c r="M40" i="14" s="1"/>
  <c r="I40" i="14"/>
  <c r="K40" i="14"/>
  <c r="O40" i="14"/>
  <c r="Q40" i="14"/>
  <c r="V40" i="14"/>
  <c r="G53" i="14"/>
  <c r="M53" i="14" s="1"/>
  <c r="I53" i="14"/>
  <c r="K53" i="14"/>
  <c r="O53" i="14"/>
  <c r="Q53" i="14"/>
  <c r="V53" i="14"/>
  <c r="G55" i="14"/>
  <c r="M55" i="14" s="1"/>
  <c r="I55" i="14"/>
  <c r="K55" i="14"/>
  <c r="O55" i="14"/>
  <c r="Q55" i="14"/>
  <c r="V55" i="14"/>
  <c r="G58" i="14"/>
  <c r="M58" i="14" s="1"/>
  <c r="I58" i="14"/>
  <c r="K58" i="14"/>
  <c r="O58" i="14"/>
  <c r="Q58" i="14"/>
  <c r="V58" i="14"/>
  <c r="G61" i="14"/>
  <c r="M61" i="14" s="1"/>
  <c r="I61" i="14"/>
  <c r="I57" i="14" s="1"/>
  <c r="K61" i="14"/>
  <c r="O61" i="14"/>
  <c r="Q61" i="14"/>
  <c r="V61" i="14"/>
  <c r="G70" i="14"/>
  <c r="I70" i="14"/>
  <c r="K70" i="14"/>
  <c r="M70" i="14"/>
  <c r="O70" i="14"/>
  <c r="Q70" i="14"/>
  <c r="V70" i="14"/>
  <c r="G73" i="14"/>
  <c r="I73" i="14"/>
  <c r="K73" i="14"/>
  <c r="M73" i="14"/>
  <c r="O73" i="14"/>
  <c r="Q73" i="14"/>
  <c r="V73" i="14"/>
  <c r="G75" i="14"/>
  <c r="I75" i="14"/>
  <c r="K75" i="14"/>
  <c r="K57" i="14" s="1"/>
  <c r="M75" i="14"/>
  <c r="O75" i="14"/>
  <c r="Q75" i="14"/>
  <c r="V75" i="14"/>
  <c r="G79" i="14"/>
  <c r="I79" i="14"/>
  <c r="I78" i="14" s="1"/>
  <c r="K79" i="14"/>
  <c r="O79" i="14"/>
  <c r="Q79" i="14"/>
  <c r="Q78" i="14" s="1"/>
  <c r="V79" i="14"/>
  <c r="G83" i="14"/>
  <c r="M83" i="14" s="1"/>
  <c r="I83" i="14"/>
  <c r="K83" i="14"/>
  <c r="O83" i="14"/>
  <c r="Q83" i="14"/>
  <c r="V83" i="14"/>
  <c r="G85" i="14"/>
  <c r="I85" i="14"/>
  <c r="K85" i="14"/>
  <c r="M85" i="14"/>
  <c r="O85" i="14"/>
  <c r="Q85" i="14"/>
  <c r="V85" i="14"/>
  <c r="G90" i="14"/>
  <c r="M90" i="14" s="1"/>
  <c r="I90" i="14"/>
  <c r="K90" i="14"/>
  <c r="O90" i="14"/>
  <c r="Q90" i="14"/>
  <c r="V90" i="14"/>
  <c r="G93" i="14"/>
  <c r="M93" i="14" s="1"/>
  <c r="I93" i="14"/>
  <c r="K93" i="14"/>
  <c r="O93" i="14"/>
  <c r="Q93" i="14"/>
  <c r="V93" i="14"/>
  <c r="G97" i="14"/>
  <c r="M97" i="14" s="1"/>
  <c r="I97" i="14"/>
  <c r="K97" i="14"/>
  <c r="O97" i="14"/>
  <c r="Q97" i="14"/>
  <c r="V97" i="14"/>
  <c r="G102" i="14"/>
  <c r="M102" i="14" s="1"/>
  <c r="I102" i="14"/>
  <c r="K102" i="14"/>
  <c r="O102" i="14"/>
  <c r="Q102" i="14"/>
  <c r="V102" i="14"/>
  <c r="G113" i="14"/>
  <c r="I113" i="14"/>
  <c r="K113" i="14"/>
  <c r="M113" i="14"/>
  <c r="O113" i="14"/>
  <c r="Q113" i="14"/>
  <c r="V113" i="14"/>
  <c r="G116" i="14"/>
  <c r="I116" i="14"/>
  <c r="K116" i="14"/>
  <c r="M116" i="14"/>
  <c r="O116" i="14"/>
  <c r="Q116" i="14"/>
  <c r="V116" i="14"/>
  <c r="G120" i="14"/>
  <c r="M120" i="14" s="1"/>
  <c r="I120" i="14"/>
  <c r="K120" i="14"/>
  <c r="O120" i="14"/>
  <c r="Q120" i="14"/>
  <c r="V120" i="14"/>
  <c r="G126" i="14"/>
  <c r="M126" i="14" s="1"/>
  <c r="I126" i="14"/>
  <c r="K126" i="14"/>
  <c r="O126" i="14"/>
  <c r="Q126" i="14"/>
  <c r="V126" i="14"/>
  <c r="G131" i="14"/>
  <c r="M131" i="14" s="1"/>
  <c r="I131" i="14"/>
  <c r="K131" i="14"/>
  <c r="O131" i="14"/>
  <c r="Q131" i="14"/>
  <c r="V131" i="14"/>
  <c r="G133" i="14"/>
  <c r="M133" i="14" s="1"/>
  <c r="I133" i="14"/>
  <c r="K133" i="14"/>
  <c r="O133" i="14"/>
  <c r="Q133" i="14"/>
  <c r="V133" i="14"/>
  <c r="G135" i="14"/>
  <c r="I135" i="14"/>
  <c r="K135" i="14"/>
  <c r="M135" i="14"/>
  <c r="O135" i="14"/>
  <c r="Q135" i="14"/>
  <c r="V135" i="14"/>
  <c r="G137" i="14"/>
  <c r="I137" i="14"/>
  <c r="K137" i="14"/>
  <c r="M137" i="14"/>
  <c r="O137" i="14"/>
  <c r="Q137" i="14"/>
  <c r="V137" i="14"/>
  <c r="G139" i="14"/>
  <c r="M139" i="14" s="1"/>
  <c r="I139" i="14"/>
  <c r="K139" i="14"/>
  <c r="O139" i="14"/>
  <c r="Q139" i="14"/>
  <c r="V139" i="14"/>
  <c r="G141" i="14"/>
  <c r="M141" i="14" s="1"/>
  <c r="I141" i="14"/>
  <c r="K141" i="14"/>
  <c r="O141" i="14"/>
  <c r="Q141" i="14"/>
  <c r="V141" i="14"/>
  <c r="G143" i="14"/>
  <c r="M143" i="14" s="1"/>
  <c r="I143" i="14"/>
  <c r="K143" i="14"/>
  <c r="O143" i="14"/>
  <c r="Q143" i="14"/>
  <c r="V143" i="14"/>
  <c r="G145" i="14"/>
  <c r="M145" i="14" s="1"/>
  <c r="I145" i="14"/>
  <c r="K145" i="14"/>
  <c r="O145" i="14"/>
  <c r="Q145" i="14"/>
  <c r="V145" i="14"/>
  <c r="G147" i="14"/>
  <c r="I147" i="14"/>
  <c r="K147" i="14"/>
  <c r="M147" i="14"/>
  <c r="O147" i="14"/>
  <c r="Q147" i="14"/>
  <c r="V147" i="14"/>
  <c r="G149" i="14"/>
  <c r="I149" i="14"/>
  <c r="K149" i="14"/>
  <c r="M149" i="14"/>
  <c r="O149" i="14"/>
  <c r="Q149" i="14"/>
  <c r="V149" i="14"/>
  <c r="G151" i="14"/>
  <c r="M151" i="14" s="1"/>
  <c r="I151" i="14"/>
  <c r="K151" i="14"/>
  <c r="O151" i="14"/>
  <c r="Q151" i="14"/>
  <c r="V151" i="14"/>
  <c r="G153" i="14"/>
  <c r="M153" i="14" s="1"/>
  <c r="I153" i="14"/>
  <c r="K153" i="14"/>
  <c r="O153" i="14"/>
  <c r="Q153" i="14"/>
  <c r="V153" i="14"/>
  <c r="G155" i="14"/>
  <c r="M155" i="14" s="1"/>
  <c r="I155" i="14"/>
  <c r="K155" i="14"/>
  <c r="O155" i="14"/>
  <c r="Q155" i="14"/>
  <c r="V155" i="14"/>
  <c r="G157" i="14"/>
  <c r="M157" i="14" s="1"/>
  <c r="I157" i="14"/>
  <c r="K157" i="14"/>
  <c r="O157" i="14"/>
  <c r="Q157" i="14"/>
  <c r="V157" i="14"/>
  <c r="G160" i="14"/>
  <c r="G159" i="14" s="1"/>
  <c r="I160" i="14"/>
  <c r="I159" i="14" s="1"/>
  <c r="K160" i="14"/>
  <c r="K159" i="14" s="1"/>
  <c r="O160" i="14"/>
  <c r="O159" i="14" s="1"/>
  <c r="Q160" i="14"/>
  <c r="Q159" i="14" s="1"/>
  <c r="V160" i="14"/>
  <c r="V159" i="14" s="1"/>
  <c r="G164" i="14"/>
  <c r="O164" i="14"/>
  <c r="G165" i="14"/>
  <c r="M165" i="14" s="1"/>
  <c r="M164" i="14" s="1"/>
  <c r="I165" i="14"/>
  <c r="I164" i="14" s="1"/>
  <c r="K165" i="14"/>
  <c r="K164" i="14" s="1"/>
  <c r="O165" i="14"/>
  <c r="Q165" i="14"/>
  <c r="Q164" i="14" s="1"/>
  <c r="V165" i="14"/>
  <c r="V164" i="14" s="1"/>
  <c r="AE168" i="14"/>
  <c r="F46" i="1" s="1"/>
  <c r="BA256" i="13"/>
  <c r="BA245" i="13"/>
  <c r="BA235" i="13"/>
  <c r="BA234" i="13"/>
  <c r="BA219" i="13"/>
  <c r="BA215" i="13"/>
  <c r="BA212" i="13"/>
  <c r="BA193" i="13"/>
  <c r="BA188" i="13"/>
  <c r="BA181" i="13"/>
  <c r="BA174" i="13"/>
  <c r="BA169" i="13"/>
  <c r="BA165" i="13"/>
  <c r="BA153" i="13"/>
  <c r="BA148" i="13"/>
  <c r="BA117" i="13"/>
  <c r="BA114" i="13"/>
  <c r="BA104" i="13"/>
  <c r="BA95" i="13"/>
  <c r="BA68" i="13"/>
  <c r="BA63" i="13"/>
  <c r="BA46" i="13"/>
  <c r="BA45" i="13"/>
  <c r="BA35" i="13"/>
  <c r="BA30" i="13"/>
  <c r="BA26" i="13"/>
  <c r="BA22" i="13"/>
  <c r="BA18" i="13"/>
  <c r="G9" i="13"/>
  <c r="I9" i="13"/>
  <c r="K9" i="13"/>
  <c r="M9" i="13"/>
  <c r="O9" i="13"/>
  <c r="Q9" i="13"/>
  <c r="V9" i="13"/>
  <c r="G13" i="13"/>
  <c r="M13" i="13" s="1"/>
  <c r="I13" i="13"/>
  <c r="K13" i="13"/>
  <c r="O13" i="13"/>
  <c r="Q13" i="13"/>
  <c r="V13" i="13"/>
  <c r="G16" i="13"/>
  <c r="M16" i="13" s="1"/>
  <c r="I16" i="13"/>
  <c r="K16" i="13"/>
  <c r="O16" i="13"/>
  <c r="Q16" i="13"/>
  <c r="V16" i="13"/>
  <c r="G21" i="13"/>
  <c r="M21" i="13" s="1"/>
  <c r="I21" i="13"/>
  <c r="K21" i="13"/>
  <c r="O21" i="13"/>
  <c r="Q21" i="13"/>
  <c r="V21" i="13"/>
  <c r="G25" i="13"/>
  <c r="M25" i="13" s="1"/>
  <c r="I25" i="13"/>
  <c r="K25" i="13"/>
  <c r="O25" i="13"/>
  <c r="Q25" i="13"/>
  <c r="V25" i="13"/>
  <c r="G29" i="13"/>
  <c r="M29" i="13" s="1"/>
  <c r="I29" i="13"/>
  <c r="K29" i="13"/>
  <c r="O29" i="13"/>
  <c r="Q29" i="13"/>
  <c r="V29" i="13"/>
  <c r="G34" i="13"/>
  <c r="I34" i="13"/>
  <c r="K34" i="13"/>
  <c r="M34" i="13"/>
  <c r="O34" i="13"/>
  <c r="Q34" i="13"/>
  <c r="V34" i="13"/>
  <c r="G41" i="13"/>
  <c r="M41" i="13" s="1"/>
  <c r="I41" i="13"/>
  <c r="K41" i="13"/>
  <c r="O41" i="13"/>
  <c r="Q41" i="13"/>
  <c r="V41" i="13"/>
  <c r="G44" i="13"/>
  <c r="M44" i="13" s="1"/>
  <c r="I44" i="13"/>
  <c r="K44" i="13"/>
  <c r="O44" i="13"/>
  <c r="Q44" i="13"/>
  <c r="V44" i="13"/>
  <c r="G48" i="13"/>
  <c r="M48" i="13" s="1"/>
  <c r="I48" i="13"/>
  <c r="K48" i="13"/>
  <c r="O48" i="13"/>
  <c r="Q48" i="13"/>
  <c r="V48" i="13"/>
  <c r="G53" i="13"/>
  <c r="M53" i="13" s="1"/>
  <c r="I53" i="13"/>
  <c r="K53" i="13"/>
  <c r="O53" i="13"/>
  <c r="Q53" i="13"/>
  <c r="V53" i="13"/>
  <c r="G57" i="13"/>
  <c r="I57" i="13"/>
  <c r="K57" i="13"/>
  <c r="O57" i="13"/>
  <c r="Q57" i="13"/>
  <c r="V57" i="13"/>
  <c r="G59" i="13"/>
  <c r="M59" i="13" s="1"/>
  <c r="I59" i="13"/>
  <c r="K59" i="13"/>
  <c r="O59" i="13"/>
  <c r="Q59" i="13"/>
  <c r="V59" i="13"/>
  <c r="G62" i="13"/>
  <c r="I62" i="13"/>
  <c r="K62" i="13"/>
  <c r="O62" i="13"/>
  <c r="Q62" i="13"/>
  <c r="V62" i="13"/>
  <c r="G67" i="13"/>
  <c r="M67" i="13" s="1"/>
  <c r="I67" i="13"/>
  <c r="K67" i="13"/>
  <c r="O67" i="13"/>
  <c r="Q67" i="13"/>
  <c r="V67" i="13"/>
  <c r="G75" i="13"/>
  <c r="M75" i="13" s="1"/>
  <c r="I75" i="13"/>
  <c r="K75" i="13"/>
  <c r="O75" i="13"/>
  <c r="Q75" i="13"/>
  <c r="V75" i="13"/>
  <c r="G80" i="13"/>
  <c r="M80" i="13" s="1"/>
  <c r="I80" i="13"/>
  <c r="K80" i="13"/>
  <c r="O80" i="13"/>
  <c r="Q80" i="13"/>
  <c r="V80" i="13"/>
  <c r="G84" i="13"/>
  <c r="M84" i="13" s="1"/>
  <c r="I84" i="13"/>
  <c r="K84" i="13"/>
  <c r="O84" i="13"/>
  <c r="Q84" i="13"/>
  <c r="V84" i="13"/>
  <c r="G87" i="13"/>
  <c r="M87" i="13" s="1"/>
  <c r="I87" i="13"/>
  <c r="K87" i="13"/>
  <c r="O87" i="13"/>
  <c r="Q87" i="13"/>
  <c r="V87" i="13"/>
  <c r="G91" i="13"/>
  <c r="M91" i="13" s="1"/>
  <c r="M90" i="13" s="1"/>
  <c r="I91" i="13"/>
  <c r="I90" i="13" s="1"/>
  <c r="K91" i="13"/>
  <c r="K90" i="13" s="1"/>
  <c r="O91" i="13"/>
  <c r="O90" i="13" s="1"/>
  <c r="Q91" i="13"/>
  <c r="Q90" i="13" s="1"/>
  <c r="V91" i="13"/>
  <c r="V90" i="13" s="1"/>
  <c r="G94" i="13"/>
  <c r="M94" i="13" s="1"/>
  <c r="M93" i="13" s="1"/>
  <c r="I94" i="13"/>
  <c r="I93" i="13" s="1"/>
  <c r="K94" i="13"/>
  <c r="K93" i="13" s="1"/>
  <c r="O94" i="13"/>
  <c r="O93" i="13" s="1"/>
  <c r="Q94" i="13"/>
  <c r="Q93" i="13" s="1"/>
  <c r="V94" i="13"/>
  <c r="V93" i="13" s="1"/>
  <c r="G98" i="13"/>
  <c r="M98" i="13" s="1"/>
  <c r="I98" i="13"/>
  <c r="K98" i="13"/>
  <c r="O98" i="13"/>
  <c r="Q98" i="13"/>
  <c r="V98" i="13"/>
  <c r="G100" i="13"/>
  <c r="M100" i="13" s="1"/>
  <c r="I100" i="13"/>
  <c r="K100" i="13"/>
  <c r="O100" i="13"/>
  <c r="Q100" i="13"/>
  <c r="V100" i="13"/>
  <c r="G102" i="13"/>
  <c r="M102" i="13" s="1"/>
  <c r="I102" i="13"/>
  <c r="K102" i="13"/>
  <c r="O102" i="13"/>
  <c r="Q102" i="13"/>
  <c r="V102" i="13"/>
  <c r="G106" i="13"/>
  <c r="M106" i="13" s="1"/>
  <c r="I106" i="13"/>
  <c r="K106" i="13"/>
  <c r="O106" i="13"/>
  <c r="Q106" i="13"/>
  <c r="V106" i="13"/>
  <c r="G113" i="13"/>
  <c r="M113" i="13" s="1"/>
  <c r="I113" i="13"/>
  <c r="K113" i="13"/>
  <c r="O113" i="13"/>
  <c r="Q113" i="13"/>
  <c r="V113" i="13"/>
  <c r="G116" i="13"/>
  <c r="M116" i="13" s="1"/>
  <c r="I116" i="13"/>
  <c r="K116" i="13"/>
  <c r="O116" i="13"/>
  <c r="Q116" i="13"/>
  <c r="V116" i="13"/>
  <c r="G120" i="13"/>
  <c r="M120" i="13" s="1"/>
  <c r="I120" i="13"/>
  <c r="K120" i="13"/>
  <c r="O120" i="13"/>
  <c r="Q120" i="13"/>
  <c r="V120" i="13"/>
  <c r="G124" i="13"/>
  <c r="M124" i="13" s="1"/>
  <c r="I124" i="13"/>
  <c r="K124" i="13"/>
  <c r="O124" i="13"/>
  <c r="Q124" i="13"/>
  <c r="V124" i="13"/>
  <c r="G127" i="13"/>
  <c r="M127" i="13" s="1"/>
  <c r="I127" i="13"/>
  <c r="K127" i="13"/>
  <c r="O127" i="13"/>
  <c r="Q127" i="13"/>
  <c r="V127" i="13"/>
  <c r="G130" i="13"/>
  <c r="M130" i="13" s="1"/>
  <c r="I130" i="13"/>
  <c r="K130" i="13"/>
  <c r="O130" i="13"/>
  <c r="Q130" i="13"/>
  <c r="V130" i="13"/>
  <c r="G132" i="13"/>
  <c r="M132" i="13" s="1"/>
  <c r="I132" i="13"/>
  <c r="K132" i="13"/>
  <c r="O132" i="13"/>
  <c r="Q132" i="13"/>
  <c r="V132" i="13"/>
  <c r="G137" i="13"/>
  <c r="G136" i="13" s="1"/>
  <c r="I93" i="1" s="1"/>
  <c r="I137" i="13"/>
  <c r="K137" i="13"/>
  <c r="O137" i="13"/>
  <c r="Q137" i="13"/>
  <c r="V137" i="13"/>
  <c r="G140" i="13"/>
  <c r="M140" i="13" s="1"/>
  <c r="I140" i="13"/>
  <c r="K140" i="13"/>
  <c r="O140" i="13"/>
  <c r="Q140" i="13"/>
  <c r="V140" i="13"/>
  <c r="G147" i="13"/>
  <c r="M147" i="13" s="1"/>
  <c r="I147" i="13"/>
  <c r="K147" i="13"/>
  <c r="O147" i="13"/>
  <c r="Q147" i="13"/>
  <c r="V147" i="13"/>
  <c r="G152" i="13"/>
  <c r="I152" i="13"/>
  <c r="K152" i="13"/>
  <c r="O152" i="13"/>
  <c r="Q152" i="13"/>
  <c r="V152" i="13"/>
  <c r="G157" i="13"/>
  <c r="M157" i="13" s="1"/>
  <c r="I157" i="13"/>
  <c r="K157" i="13"/>
  <c r="O157" i="13"/>
  <c r="Q157" i="13"/>
  <c r="V157" i="13"/>
  <c r="G159" i="13"/>
  <c r="M159" i="13" s="1"/>
  <c r="I159" i="13"/>
  <c r="K159" i="13"/>
  <c r="O159" i="13"/>
  <c r="Q159" i="13"/>
  <c r="V159" i="13"/>
  <c r="G162" i="13"/>
  <c r="M162" i="13" s="1"/>
  <c r="I162" i="13"/>
  <c r="K162" i="13"/>
  <c r="O162" i="13"/>
  <c r="Q162" i="13"/>
  <c r="V162" i="13"/>
  <c r="G163" i="13"/>
  <c r="M163" i="13" s="1"/>
  <c r="I163" i="13"/>
  <c r="K163" i="13"/>
  <c r="K161" i="13" s="1"/>
  <c r="O163" i="13"/>
  <c r="Q163" i="13"/>
  <c r="V163" i="13"/>
  <c r="G164" i="13"/>
  <c r="M164" i="13" s="1"/>
  <c r="I164" i="13"/>
  <c r="K164" i="13"/>
  <c r="O164" i="13"/>
  <c r="Q164" i="13"/>
  <c r="V164" i="13"/>
  <c r="G166" i="13"/>
  <c r="M166" i="13" s="1"/>
  <c r="I166" i="13"/>
  <c r="K166" i="13"/>
  <c r="O166" i="13"/>
  <c r="Q166" i="13"/>
  <c r="V166" i="13"/>
  <c r="G168" i="13"/>
  <c r="M168" i="13" s="1"/>
  <c r="I168" i="13"/>
  <c r="K168" i="13"/>
  <c r="O168" i="13"/>
  <c r="Q168" i="13"/>
  <c r="V168" i="13"/>
  <c r="G173" i="13"/>
  <c r="M173" i="13" s="1"/>
  <c r="I173" i="13"/>
  <c r="K173" i="13"/>
  <c r="O173" i="13"/>
  <c r="Q173" i="13"/>
  <c r="V173" i="13"/>
  <c r="G176" i="13"/>
  <c r="M176" i="13" s="1"/>
  <c r="I176" i="13"/>
  <c r="K176" i="13"/>
  <c r="O176" i="13"/>
  <c r="Q176" i="13"/>
  <c r="V176" i="13"/>
  <c r="G180" i="13"/>
  <c r="M180" i="13" s="1"/>
  <c r="I180" i="13"/>
  <c r="K180" i="13"/>
  <c r="O180" i="13"/>
  <c r="Q180" i="13"/>
  <c r="V180" i="13"/>
  <c r="G182" i="13"/>
  <c r="M182" i="13" s="1"/>
  <c r="I182" i="13"/>
  <c r="K182" i="13"/>
  <c r="O182" i="13"/>
  <c r="Q182" i="13"/>
  <c r="V182" i="13"/>
  <c r="G184" i="13"/>
  <c r="M184" i="13" s="1"/>
  <c r="I184" i="13"/>
  <c r="K184" i="13"/>
  <c r="O184" i="13"/>
  <c r="Q184" i="13"/>
  <c r="V184" i="13"/>
  <c r="G187" i="13"/>
  <c r="M187" i="13" s="1"/>
  <c r="I187" i="13"/>
  <c r="K187" i="13"/>
  <c r="O187" i="13"/>
  <c r="Q187" i="13"/>
  <c r="V187" i="13"/>
  <c r="G192" i="13"/>
  <c r="I192" i="13"/>
  <c r="K192" i="13"/>
  <c r="M192" i="13"/>
  <c r="O192" i="13"/>
  <c r="O191" i="13" s="1"/>
  <c r="Q192" i="13"/>
  <c r="Q191" i="13" s="1"/>
  <c r="V192" i="13"/>
  <c r="V191" i="13" s="1"/>
  <c r="G197" i="13"/>
  <c r="M197" i="13" s="1"/>
  <c r="I197" i="13"/>
  <c r="K197" i="13"/>
  <c r="O197" i="13"/>
  <c r="Q197" i="13"/>
  <c r="V197" i="13"/>
  <c r="G199" i="13"/>
  <c r="M199" i="13" s="1"/>
  <c r="I199" i="13"/>
  <c r="K199" i="13"/>
  <c r="O199" i="13"/>
  <c r="Q199" i="13"/>
  <c r="V199" i="13"/>
  <c r="G202" i="13"/>
  <c r="M202" i="13" s="1"/>
  <c r="I202" i="13"/>
  <c r="K202" i="13"/>
  <c r="O202" i="13"/>
  <c r="Q202" i="13"/>
  <c r="V202" i="13"/>
  <c r="G204" i="13"/>
  <c r="M204" i="13" s="1"/>
  <c r="I204" i="13"/>
  <c r="K204" i="13"/>
  <c r="O204" i="13"/>
  <c r="Q204" i="13"/>
  <c r="V204" i="13"/>
  <c r="G206" i="13"/>
  <c r="M206" i="13" s="1"/>
  <c r="I206" i="13"/>
  <c r="K206" i="13"/>
  <c r="O206" i="13"/>
  <c r="Q206" i="13"/>
  <c r="V206" i="13"/>
  <c r="G208" i="13"/>
  <c r="M208" i="13" s="1"/>
  <c r="I208" i="13"/>
  <c r="K208" i="13"/>
  <c r="O208" i="13"/>
  <c r="Q208" i="13"/>
  <c r="V208" i="13"/>
  <c r="G211" i="13"/>
  <c r="M211" i="13" s="1"/>
  <c r="I211" i="13"/>
  <c r="K211" i="13"/>
  <c r="O211" i="13"/>
  <c r="Q211" i="13"/>
  <c r="V211" i="13"/>
  <c r="G214" i="13"/>
  <c r="M214" i="13" s="1"/>
  <c r="I214" i="13"/>
  <c r="K214" i="13"/>
  <c r="O214" i="13"/>
  <c r="Q214" i="13"/>
  <c r="V214" i="13"/>
  <c r="G218" i="13"/>
  <c r="M218" i="13" s="1"/>
  <c r="I218" i="13"/>
  <c r="K218" i="13"/>
  <c r="O218" i="13"/>
  <c r="Q218" i="13"/>
  <c r="V218" i="13"/>
  <c r="G222" i="13"/>
  <c r="G221" i="13" s="1"/>
  <c r="I101" i="1" s="1"/>
  <c r="I222" i="13"/>
  <c r="I221" i="13" s="1"/>
  <c r="K222" i="13"/>
  <c r="K221" i="13" s="1"/>
  <c r="O222" i="13"/>
  <c r="O221" i="13" s="1"/>
  <c r="Q222" i="13"/>
  <c r="Q221" i="13" s="1"/>
  <c r="V222" i="13"/>
  <c r="V221" i="13" s="1"/>
  <c r="G225" i="13"/>
  <c r="I225" i="13"/>
  <c r="K225" i="13"/>
  <c r="K224" i="13" s="1"/>
  <c r="O225" i="13"/>
  <c r="Q225" i="13"/>
  <c r="V225" i="13"/>
  <c r="G230" i="13"/>
  <c r="M230" i="13" s="1"/>
  <c r="I230" i="13"/>
  <c r="K230" i="13"/>
  <c r="O230" i="13"/>
  <c r="Q230" i="13"/>
  <c r="V230" i="13"/>
  <c r="G233" i="13"/>
  <c r="G232" i="13" s="1"/>
  <c r="I103" i="1" s="1"/>
  <c r="I233" i="13"/>
  <c r="I232" i="13" s="1"/>
  <c r="K233" i="13"/>
  <c r="K232" i="13" s="1"/>
  <c r="O233" i="13"/>
  <c r="O232" i="13" s="1"/>
  <c r="Q233" i="13"/>
  <c r="Q232" i="13" s="1"/>
  <c r="V233" i="13"/>
  <c r="V232" i="13" s="1"/>
  <c r="G242" i="13"/>
  <c r="M242" i="13" s="1"/>
  <c r="I242" i="13"/>
  <c r="K242" i="13"/>
  <c r="O242" i="13"/>
  <c r="Q242" i="13"/>
  <c r="V242" i="13"/>
  <c r="G244" i="13"/>
  <c r="I244" i="13"/>
  <c r="K244" i="13"/>
  <c r="O244" i="13"/>
  <c r="Q244" i="13"/>
  <c r="V244" i="13"/>
  <c r="G250" i="13"/>
  <c r="M250" i="13" s="1"/>
  <c r="I250" i="13"/>
  <c r="K250" i="13"/>
  <c r="O250" i="13"/>
  <c r="Q250" i="13"/>
  <c r="V250" i="13"/>
  <c r="G253" i="13"/>
  <c r="M253" i="13" s="1"/>
  <c r="I253" i="13"/>
  <c r="K253" i="13"/>
  <c r="O253" i="13"/>
  <c r="Q253" i="13"/>
  <c r="V253" i="13"/>
  <c r="G255" i="13"/>
  <c r="I255" i="13"/>
  <c r="K255" i="13"/>
  <c r="M255" i="13"/>
  <c r="O255" i="13"/>
  <c r="Q255" i="13"/>
  <c r="V255" i="13"/>
  <c r="AE259" i="13"/>
  <c r="F44" i="1" s="1"/>
  <c r="BA47" i="12"/>
  <c r="BA46" i="12"/>
  <c r="BA45" i="12"/>
  <c r="BA41" i="12"/>
  <c r="BA40" i="12"/>
  <c r="BA38" i="12"/>
  <c r="BA36" i="12"/>
  <c r="BA34" i="12"/>
  <c r="BA32" i="12"/>
  <c r="BA30" i="12"/>
  <c r="BA28" i="12"/>
  <c r="BA26" i="12"/>
  <c r="BA21" i="12"/>
  <c r="BA20" i="12"/>
  <c r="BA19" i="12"/>
  <c r="BA16" i="12"/>
  <c r="BA14" i="12"/>
  <c r="BA13" i="12"/>
  <c r="BA10" i="12"/>
  <c r="G8" i="12"/>
  <c r="I106" i="1" s="1"/>
  <c r="I19" i="1" s="1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5" i="12"/>
  <c r="I15" i="12"/>
  <c r="K15" i="12"/>
  <c r="M15" i="12"/>
  <c r="O15" i="12"/>
  <c r="Q15" i="12"/>
  <c r="V15" i="12"/>
  <c r="G17" i="12"/>
  <c r="M17" i="12" s="1"/>
  <c r="I17" i="12"/>
  <c r="K17" i="12"/>
  <c r="K8" i="12" s="1"/>
  <c r="O17" i="12"/>
  <c r="Q17" i="12"/>
  <c r="V17" i="12"/>
  <c r="G22" i="12"/>
  <c r="I22" i="12"/>
  <c r="K22" i="12"/>
  <c r="M22" i="12"/>
  <c r="O22" i="12"/>
  <c r="Q22" i="12"/>
  <c r="V22" i="12"/>
  <c r="G25" i="12"/>
  <c r="G24" i="12" s="1"/>
  <c r="I107" i="1" s="1"/>
  <c r="I20" i="1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G29" i="12"/>
  <c r="I29" i="12"/>
  <c r="K29" i="12"/>
  <c r="M29" i="12"/>
  <c r="O29" i="12"/>
  <c r="Q29" i="12"/>
  <c r="V29" i="12"/>
  <c r="G31" i="12"/>
  <c r="M31" i="12" s="1"/>
  <c r="I31" i="12"/>
  <c r="K31" i="12"/>
  <c r="O31" i="12"/>
  <c r="Q31" i="12"/>
  <c r="V31" i="12"/>
  <c r="G33" i="12"/>
  <c r="I33" i="12"/>
  <c r="K33" i="12"/>
  <c r="M33" i="12"/>
  <c r="O33" i="12"/>
  <c r="Q33" i="12"/>
  <c r="V33" i="12"/>
  <c r="G35" i="12"/>
  <c r="I35" i="12"/>
  <c r="K35" i="12"/>
  <c r="M35" i="12"/>
  <c r="O35" i="12"/>
  <c r="Q35" i="12"/>
  <c r="V35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G54" i="12"/>
  <c r="M54" i="12" s="1"/>
  <c r="I54" i="12"/>
  <c r="K54" i="12"/>
  <c r="O54" i="12"/>
  <c r="Q54" i="12"/>
  <c r="V54" i="12"/>
  <c r="AE57" i="12"/>
  <c r="F41" i="1" s="1"/>
  <c r="H59" i="1"/>
  <c r="J28" i="1"/>
  <c r="J26" i="1"/>
  <c r="G38" i="1"/>
  <c r="F38" i="1"/>
  <c r="J23" i="1"/>
  <c r="J24" i="1"/>
  <c r="J25" i="1"/>
  <c r="J27" i="1"/>
  <c r="E24" i="1"/>
  <c r="G24" i="1"/>
  <c r="E26" i="1"/>
  <c r="G26" i="1"/>
  <c r="K136" i="13" l="1"/>
  <c r="K97" i="13"/>
  <c r="I224" i="13"/>
  <c r="Q201" i="13"/>
  <c r="O241" i="13"/>
  <c r="O210" i="13"/>
  <c r="V201" i="13"/>
  <c r="Q97" i="13"/>
  <c r="V61" i="13"/>
  <c r="G146" i="13"/>
  <c r="I210" i="13"/>
  <c r="I191" i="13"/>
  <c r="I241" i="13"/>
  <c r="I249" i="13"/>
  <c r="V136" i="13"/>
  <c r="O172" i="13"/>
  <c r="O97" i="13"/>
  <c r="K201" i="13"/>
  <c r="Q179" i="13"/>
  <c r="I201" i="13"/>
  <c r="I161" i="13"/>
  <c r="G249" i="13"/>
  <c r="I105" i="1" s="1"/>
  <c r="G61" i="13"/>
  <c r="I146" i="13"/>
  <c r="Q172" i="13"/>
  <c r="V112" i="13"/>
  <c r="G241" i="13"/>
  <c r="I104" i="1" s="1"/>
  <c r="I18" i="1" s="1"/>
  <c r="V241" i="13"/>
  <c r="Q224" i="13"/>
  <c r="K172" i="13"/>
  <c r="O136" i="13"/>
  <c r="I172" i="13"/>
  <c r="M137" i="13"/>
  <c r="M136" i="13" s="1"/>
  <c r="M150" i="15"/>
  <c r="I58" i="1"/>
  <c r="K89" i="14"/>
  <c r="O89" i="14"/>
  <c r="G40" i="15"/>
  <c r="K8" i="15"/>
  <c r="AF259" i="13"/>
  <c r="K114" i="15"/>
  <c r="O97" i="15"/>
  <c r="Q76" i="15"/>
  <c r="I8" i="15"/>
  <c r="F49" i="1"/>
  <c r="M25" i="12"/>
  <c r="M24" i="12" s="1"/>
  <c r="G191" i="13"/>
  <c r="I98" i="1" s="1"/>
  <c r="O179" i="13"/>
  <c r="K24" i="12"/>
  <c r="Q241" i="13"/>
  <c r="Q8" i="13"/>
  <c r="V114" i="15"/>
  <c r="M67" i="15"/>
  <c r="O24" i="12"/>
  <c r="I24" i="12"/>
  <c r="K179" i="13"/>
  <c r="V161" i="13"/>
  <c r="Q136" i="13"/>
  <c r="K112" i="13"/>
  <c r="O8" i="13"/>
  <c r="M162" i="15"/>
  <c r="G150" i="15"/>
  <c r="Q114" i="15"/>
  <c r="K76" i="15"/>
  <c r="G8" i="15"/>
  <c r="G76" i="15"/>
  <c r="O8" i="15"/>
  <c r="F39" i="1"/>
  <c r="F51" i="1"/>
  <c r="V57" i="14"/>
  <c r="AF21" i="18"/>
  <c r="F40" i="1"/>
  <c r="V224" i="13"/>
  <c r="Q61" i="13"/>
  <c r="K191" i="13"/>
  <c r="O224" i="13"/>
  <c r="M152" i="13"/>
  <c r="M146" i="13" s="1"/>
  <c r="M62" i="13"/>
  <c r="M61" i="13" s="1"/>
  <c r="I8" i="13"/>
  <c r="M160" i="14"/>
  <c r="M159" i="14" s="1"/>
  <c r="Q210" i="13"/>
  <c r="I136" i="13"/>
  <c r="Q112" i="13"/>
  <c r="K61" i="13"/>
  <c r="Q57" i="14"/>
  <c r="G155" i="15"/>
  <c r="I8" i="12"/>
  <c r="O112" i="13"/>
  <c r="I61" i="13"/>
  <c r="O57" i="14"/>
  <c r="K40" i="15"/>
  <c r="I97" i="15"/>
  <c r="F53" i="1"/>
  <c r="O114" i="15"/>
  <c r="K67" i="15"/>
  <c r="I97" i="13"/>
  <c r="Q8" i="12"/>
  <c r="O249" i="13"/>
  <c r="Q146" i="13"/>
  <c r="I112" i="13"/>
  <c r="M57" i="14"/>
  <c r="K8" i="14"/>
  <c r="Q145" i="15"/>
  <c r="V97" i="15"/>
  <c r="V8" i="15"/>
  <c r="F43" i="1"/>
  <c r="K241" i="13"/>
  <c r="G224" i="13"/>
  <c r="I102" i="1" s="1"/>
  <c r="I17" i="1" s="1"/>
  <c r="O145" i="15"/>
  <c r="V133" i="15"/>
  <c r="I114" i="15"/>
  <c r="Q97" i="15"/>
  <c r="M12" i="18"/>
  <c r="M11" i="18" s="1"/>
  <c r="V24" i="12"/>
  <c r="M233" i="13"/>
  <c r="M232" i="13" s="1"/>
  <c r="V172" i="13"/>
  <c r="K146" i="13"/>
  <c r="M160" i="15"/>
  <c r="M159" i="15" s="1"/>
  <c r="M105" i="15"/>
  <c r="F55" i="1"/>
  <c r="Q161" i="13"/>
  <c r="G179" i="13"/>
  <c r="I97" i="1" s="1"/>
  <c r="V249" i="13"/>
  <c r="V8" i="12"/>
  <c r="Q249" i="13"/>
  <c r="V146" i="13"/>
  <c r="O8" i="12"/>
  <c r="K249" i="13"/>
  <c r="V210" i="13"/>
  <c r="O201" i="13"/>
  <c r="I179" i="13"/>
  <c r="O146" i="13"/>
  <c r="V97" i="13"/>
  <c r="M249" i="13"/>
  <c r="O161" i="13"/>
  <c r="K8" i="13"/>
  <c r="V8" i="14"/>
  <c r="O8" i="17"/>
  <c r="M8" i="12"/>
  <c r="G57" i="12"/>
  <c r="M222" i="13"/>
  <c r="M221" i="13" s="1"/>
  <c r="K210" i="13"/>
  <c r="M97" i="13"/>
  <c r="V78" i="14"/>
  <c r="Q8" i="14"/>
  <c r="K97" i="15"/>
  <c r="F45" i="1"/>
  <c r="V76" i="15"/>
  <c r="V40" i="15"/>
  <c r="Q8" i="15"/>
  <c r="V8" i="13"/>
  <c r="V89" i="14"/>
  <c r="O78" i="14"/>
  <c r="Q40" i="15"/>
  <c r="F57" i="1"/>
  <c r="I57" i="1" s="1"/>
  <c r="M191" i="13"/>
  <c r="G97" i="13"/>
  <c r="Q89" i="14"/>
  <c r="K78" i="14"/>
  <c r="O40" i="15"/>
  <c r="V8" i="17"/>
  <c r="G57" i="1"/>
  <c r="AF168" i="14"/>
  <c r="K150" i="15"/>
  <c r="V67" i="15"/>
  <c r="M15" i="19"/>
  <c r="F47" i="1"/>
  <c r="G78" i="14"/>
  <c r="O76" i="15"/>
  <c r="Q67" i="15"/>
  <c r="I40" i="15"/>
  <c r="Q24" i="12"/>
  <c r="V179" i="13"/>
  <c r="O61" i="13"/>
  <c r="I89" i="14"/>
  <c r="O67" i="15"/>
  <c r="M40" i="15"/>
  <c r="AF50" i="19"/>
  <c r="AF34" i="17"/>
  <c r="M19" i="17"/>
  <c r="M8" i="17" s="1"/>
  <c r="M9" i="16"/>
  <c r="M8" i="16" s="1"/>
  <c r="AF16" i="16"/>
  <c r="M114" i="15"/>
  <c r="M97" i="15"/>
  <c r="M77" i="15"/>
  <c r="M76" i="15" s="1"/>
  <c r="G67" i="15"/>
  <c r="I87" i="1" s="1"/>
  <c r="G97" i="15"/>
  <c r="M27" i="15"/>
  <c r="M8" i="15" s="1"/>
  <c r="AF171" i="15"/>
  <c r="G133" i="15"/>
  <c r="G145" i="15"/>
  <c r="G114" i="15"/>
  <c r="M89" i="14"/>
  <c r="M79" i="14"/>
  <c r="M78" i="14" s="1"/>
  <c r="G57" i="14"/>
  <c r="G8" i="14"/>
  <c r="G89" i="14"/>
  <c r="I94" i="1" s="1"/>
  <c r="M9" i="14"/>
  <c r="M8" i="14" s="1"/>
  <c r="M112" i="13"/>
  <c r="M210" i="13"/>
  <c r="M179" i="13"/>
  <c r="M201" i="13"/>
  <c r="M161" i="13"/>
  <c r="M172" i="13"/>
  <c r="M225" i="13"/>
  <c r="M224" i="13" s="1"/>
  <c r="G112" i="13"/>
  <c r="I92" i="1" s="1"/>
  <c r="G93" i="13"/>
  <c r="G201" i="13"/>
  <c r="G172" i="13"/>
  <c r="G210" i="13"/>
  <c r="G90" i="13"/>
  <c r="I89" i="1" s="1"/>
  <c r="M57" i="13"/>
  <c r="M8" i="13" s="1"/>
  <c r="M244" i="13"/>
  <c r="M241" i="13" s="1"/>
  <c r="G8" i="13"/>
  <c r="G161" i="13"/>
  <c r="I95" i="1" s="1"/>
  <c r="AF57" i="12"/>
  <c r="I86" i="1" l="1"/>
  <c r="G56" i="1"/>
  <c r="I56" i="1" s="1"/>
  <c r="G55" i="1"/>
  <c r="I55" i="1" s="1"/>
  <c r="I85" i="1"/>
  <c r="G259" i="13"/>
  <c r="F59" i="1"/>
  <c r="G23" i="1" s="1"/>
  <c r="G171" i="15"/>
  <c r="G168" i="14"/>
  <c r="I88" i="1"/>
  <c r="G41" i="1"/>
  <c r="I41" i="1" s="1"/>
  <c r="G40" i="1"/>
  <c r="I40" i="1" s="1"/>
  <c r="G39" i="1"/>
  <c r="G59" i="1" s="1"/>
  <c r="G25" i="1" s="1"/>
  <c r="I45" i="1"/>
  <c r="G47" i="1"/>
  <c r="I47" i="1" s="1"/>
  <c r="G48" i="1"/>
  <c r="I48" i="1" s="1"/>
  <c r="I100" i="1"/>
  <c r="I96" i="1"/>
  <c r="G46" i="1"/>
  <c r="I46" i="1" s="1"/>
  <c r="G45" i="1"/>
  <c r="I90" i="1"/>
  <c r="G50" i="1"/>
  <c r="I50" i="1" s="1"/>
  <c r="G49" i="1"/>
  <c r="I49" i="1" s="1"/>
  <c r="G54" i="1"/>
  <c r="I54" i="1" s="1"/>
  <c r="G53" i="1"/>
  <c r="I53" i="1" s="1"/>
  <c r="G52" i="1"/>
  <c r="I52" i="1" s="1"/>
  <c r="G51" i="1"/>
  <c r="I51" i="1" s="1"/>
  <c r="G44" i="1"/>
  <c r="I44" i="1" s="1"/>
  <c r="G43" i="1"/>
  <c r="I43" i="1" s="1"/>
  <c r="I99" i="1"/>
  <c r="I91" i="1"/>
  <c r="I39" i="1" l="1"/>
  <c r="I59" i="1" s="1"/>
  <c r="A27" i="1"/>
  <c r="A28" i="1" s="1"/>
  <c r="G28" i="1" s="1"/>
  <c r="G27" i="1" s="1"/>
  <c r="G29" i="1" s="1"/>
  <c r="I108" i="1"/>
  <c r="I16" i="1"/>
  <c r="I21" i="1" s="1"/>
  <c r="J107" i="1" l="1"/>
  <c r="J90" i="1"/>
  <c r="J103" i="1"/>
  <c r="J85" i="1"/>
  <c r="J96" i="1"/>
  <c r="J105" i="1"/>
  <c r="J93" i="1"/>
  <c r="J87" i="1"/>
  <c r="J100" i="1"/>
  <c r="J94" i="1"/>
  <c r="J86" i="1"/>
  <c r="J88" i="1"/>
  <c r="J91" i="1"/>
  <c r="J99" i="1"/>
  <c r="J102" i="1"/>
  <c r="J98" i="1"/>
  <c r="J95" i="1"/>
  <c r="J97" i="1"/>
  <c r="J104" i="1"/>
  <c r="J101" i="1"/>
  <c r="J89" i="1"/>
  <c r="J92" i="1"/>
  <c r="J106" i="1"/>
  <c r="J54" i="1"/>
  <c r="J56" i="1"/>
  <c r="J44" i="1"/>
  <c r="J52" i="1"/>
  <c r="J43" i="1"/>
  <c r="J48" i="1"/>
  <c r="J49" i="1"/>
  <c r="J50" i="1"/>
  <c r="J45" i="1"/>
  <c r="J39" i="1"/>
  <c r="J59" i="1" s="1"/>
  <c r="J46" i="1"/>
  <c r="J47" i="1"/>
  <c r="J55" i="1"/>
  <c r="J58" i="1"/>
  <c r="J41" i="1"/>
  <c r="J53" i="1"/>
  <c r="J40" i="1"/>
  <c r="J57" i="1"/>
  <c r="J51" i="1"/>
  <c r="J10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59408F3-0E82-4177-B516-7C1724DEFB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0B98FF0-4B40-467B-B54D-C8587CA735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A536AC78-18D4-47C8-8869-541C429FD62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BA499B-89B9-4380-91FF-C5723E7D5F6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1B685B14-574F-44AB-A996-3EC7C34F94D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0A9322-9519-480E-90C0-6493E9A8F0B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031344A3-3216-4416-BD3B-3A650102C5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946BBED-30F4-44E5-8F25-753B4C9978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30A3E19-EF4C-4505-BEBF-615928648A8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B3E97D1-7808-4CD5-A478-4408D5BDA55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1D2B9A11-7455-4439-A8D1-A4EFCB2C94F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3BF23BF-583F-4C73-9D4B-F7EF6721954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8BD3020D-8501-40B3-95F7-0B6B0AB01D7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1091772-15FF-4C20-8D29-38548F44627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F56DBD54-94A3-4B96-847B-4F6D5DB194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BEB9473-B83A-4AA9-979E-566B220E39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48C27B9D-4323-47D4-B7BC-1A1802018B5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AB353CC-20D3-4AC0-A0FC-0085E02DE1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<sst xmlns="http://schemas.openxmlformats.org/spreadsheetml/2006/main" count="3485" uniqueCount="888">
  <si>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</si>
  <si>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</si>
  <si>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</si>
  <si>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</si>
  <si>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</si>
  <si>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</si>
  <si>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</si>
  <si>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</si>
  <si>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</si>
  <si>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</si>
  <si>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</si>
  <si>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</si>
  <si>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</si>
  <si>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</si>
  <si>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</si>
  <si>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</si>
  <si>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</si>
  <si>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</si>
  <si>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</si>
  <si>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</si>
  <si>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</si>
  <si>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</si>
  <si>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</si>
  <si>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</si>
  <si>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</si>
  <si>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</si>
  <si>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</si>
  <si>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</si>
  <si>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</si>
  <si>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</si>
  <si>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</si>
  <si>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</si>
  <si>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</si>
  <si>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</si>
  <si>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</si>
  <si>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</si>
  <si>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</si>
  <si>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</si>
  <si>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</si>
  <si>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</si>
  <si>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</si>
  <si>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</si>
  <si>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</si>
  <si>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926</t>
  </si>
  <si>
    <t>12. stavba sekundárního kolektoru Česká - Středova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</si>
  <si>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</si>
  <si>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</si>
  <si>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</si>
  <si>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</si>
  <si>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</si>
  <si>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</si>
  <si>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</si>
  <si>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</si>
  <si>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</si>
  <si>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</si>
  <si>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</si>
  <si>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</si>
  <si>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00.02</t>
  </si>
  <si>
    <t>Vedlejší a ostatní náklady</t>
  </si>
  <si>
    <t>Stavební objekt</t>
  </si>
  <si>
    <t>SO 1.5.1</t>
  </si>
  <si>
    <t>Definitivní úprava povrchů</t>
  </si>
  <si>
    <t>1.5.1.03</t>
  </si>
  <si>
    <t>SO 1.5.2</t>
  </si>
  <si>
    <t>Úprava uličních vpustí</t>
  </si>
  <si>
    <t>1.5.2.02</t>
  </si>
  <si>
    <t>SO 1.5.3</t>
  </si>
  <si>
    <t>Prostor před konvalárií</t>
  </si>
  <si>
    <t>1.5.3.03</t>
  </si>
  <si>
    <t>SO 1.5.4</t>
  </si>
  <si>
    <t>Inventarizace zeleně</t>
  </si>
  <si>
    <t>1.5.4.01</t>
  </si>
  <si>
    <t>SO 1.5.6</t>
  </si>
  <si>
    <t>Zeleň</t>
  </si>
  <si>
    <t>1.5.6.02</t>
  </si>
  <si>
    <t>SO 1.5.7</t>
  </si>
  <si>
    <t>Kašna</t>
  </si>
  <si>
    <t>1.5.7.02</t>
  </si>
  <si>
    <t>SO 1.5.8</t>
  </si>
  <si>
    <t>Městský mobiliář</t>
  </si>
  <si>
    <t>1.5.8.01</t>
  </si>
  <si>
    <t>SO 1.5.9</t>
  </si>
  <si>
    <t>Lavice</t>
  </si>
  <si>
    <t>1.5.9.01</t>
  </si>
  <si>
    <t>Celkem za stavbu</t>
  </si>
  <si>
    <t>CZK</t>
  </si>
  <si>
    <t>#POPS</t>
  </si>
  <si>
    <t>Popis stavby: 926 - 12. stavba sekundárního kolektoru Česká - Středova</t>
  </si>
  <si>
    <t>#POPO</t>
  </si>
  <si>
    <t>Popis objektu: 00 - Vedlejší a ostatní náklady</t>
  </si>
  <si>
    <t>#POPR</t>
  </si>
  <si>
    <t>Popis rozpočtu: 00.02 - Vedlejší a ostatní náklady</t>
  </si>
  <si>
    <t>Popis objektu: SO 1.5.1 - Definitivní úprava povrchů</t>
  </si>
  <si>
    <t>Popis rozpočtu: 1.5.1.03 - Definitivní úprava povrchů</t>
  </si>
  <si>
    <t>Popis objektu: SO 1.5.2 - Úprava uličních vpustí</t>
  </si>
  <si>
    <t>Popis rozpočtu: 1.5.2.02 - Úprava uličních vpustí</t>
  </si>
  <si>
    <t>Popis objektu: SO 1.5.3 - Prostor před konvalárií</t>
  </si>
  <si>
    <t>Popis rozpočtu: 1.5.3.03 - Prostor před konvalárií</t>
  </si>
  <si>
    <t>Popis objektu: SO 1.5.4 - Inventarizace zeleně</t>
  </si>
  <si>
    <t>Popis rozpočtu: 1.5.4.01 - Inventarizace zeleně</t>
  </si>
  <si>
    <t>Popis objektu: SO 1.5.6 - Zeleň</t>
  </si>
  <si>
    <t>Popis rozpočtu: 1.5.6.02 - Zeleň</t>
  </si>
  <si>
    <t>Popis objektu: SO 1.5.7 - Kašna</t>
  </si>
  <si>
    <t>Popis rozpočtu: 1.5.7.02 - Kašna</t>
  </si>
  <si>
    <t>Popis objektu: SO 1.5.8 - Městský mobiliář</t>
  </si>
  <si>
    <t>Popis rozpočtu: 1.5.8.01 - Městský mobiliář</t>
  </si>
  <si>
    <t>Popis objektu: SO 1.5.9 - Lavice</t>
  </si>
  <si>
    <t>Popis rozpočtu: 1.5.9.01 - Lavice</t>
  </si>
  <si>
    <t>Rekapitulace dílů</t>
  </si>
  <si>
    <t>Typ dílu</t>
  </si>
  <si>
    <t>1</t>
  </si>
  <si>
    <t>Zemní práce</t>
  </si>
  <si>
    <t>11</t>
  </si>
  <si>
    <t>Přípravné a přidružené práce</t>
  </si>
  <si>
    <t>17</t>
  </si>
  <si>
    <t>Konstrukce ze zemin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</si>
  <si>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</si>
  <si>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</si>
  <si>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</si>
  <si>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</si>
  <si>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</si>
  <si>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</si>
  <si>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</si>
  <si>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</si>
  <si>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59</t>
  </si>
  <si>
    <t>Dlažby a předlažby komunikací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</si>
  <si>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</si>
  <si>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</si>
  <si>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</si>
  <si>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</si>
  <si>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</si>
  <si>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</si>
  <si>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</si>
  <si>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</si>
  <si>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</si>
  <si>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</si>
  <si>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</si>
  <si>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</si>
  <si>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</si>
  <si>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</si>
  <si>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</si>
  <si>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</si>
  <si>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</si>
  <si>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</si>
  <si>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713</t>
  </si>
  <si>
    <t>Izolace tepelné</t>
  </si>
  <si>
    <t>742</t>
  </si>
  <si>
    <t>Elektromontáže - rozvodný systém</t>
  </si>
  <si>
    <t>M21</t>
  </si>
  <si>
    <t>Elektromontáže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</si>
  <si>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</si>
  <si>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</si>
  <si>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</si>
  <si>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</si>
  <si>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</si>
  <si>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</si>
  <si>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</si>
  <si>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</si>
  <si>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</si>
  <si>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</si>
  <si>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</si>
  <si>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</si>
  <si>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</si>
  <si>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</si>
  <si>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</si>
  <si>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</si>
  <si>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</si>
  <si>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</si>
  <si>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</si>
  <si>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</si>
  <si>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</si>
  <si>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</si>
  <si>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</si>
  <si>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</si>
  <si>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</si>
  <si>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</si>
  <si>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</si>
  <si>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</si>
  <si>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</si>
  <si>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</si>
  <si>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</si>
  <si>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</si>
  <si>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</si>
  <si>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</si>
  <si>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</si>
  <si>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004111010R</t>
  </si>
  <si>
    <t xml:space="preserve">Průzkumné práce </t>
  </si>
  <si>
    <t>Soubor</t>
  </si>
  <si>
    <t>RTS 23/ II</t>
  </si>
  <si>
    <t>Indiv</t>
  </si>
  <si>
    <t>VRN</t>
  </si>
  <si>
    <t>Běžná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</si>
  <si>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</si>
  <si>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</si>
  <si>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</si>
  <si>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</si>
  <si>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</si>
  <si>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</si>
  <si>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</si>
  <si>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</si>
  <si>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</si>
  <si>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</si>
  <si>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</si>
  <si>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</si>
  <si>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</si>
  <si>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</si>
  <si>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</si>
  <si>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</si>
  <si>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</si>
  <si>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Kompletační činnost a koordinace stavebních a technologických dodávek stavby.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</si>
  <si>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</si>
  <si>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</si>
  <si>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</si>
  <si>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</si>
  <si>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</si>
  <si>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</si>
  <si>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</si>
  <si>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</si>
  <si>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</si>
  <si>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00523  R</t>
  </si>
  <si>
    <t>Zkoušky a revize</t>
  </si>
  <si>
    <t>Náklady zhotovitele, související s prováděním zkoušek a revizí, jako např. elektrorevize, měření osvětlení, meření hluku, posouzení stavu stávajících uličních vpustí, kamerová zkouška napojení a průtočnosti nových dešťových vpustí, vyčištění tlakosacím vozem a zkoušky nad rámec KZP.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</si>
  <si>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</si>
  <si>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</si>
  <si>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</si>
  <si>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</si>
  <si>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</si>
  <si>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</si>
  <si>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004111020HT</t>
  </si>
  <si>
    <t>Realizační dokumentace stavby</t>
  </si>
  <si>
    <t>Vlastní</t>
  </si>
  <si>
    <t>Náklady spojené s vypracováním projektové dokumentace v obsahu a rozsahu projektové dokumentace pro realizaci stavby (RDS), u vybraných stavebních objektů stavby nebo jen některých příloh vybraných stavebních objektů, pokud je RDS součástí požadavků zhotovitele.</t>
  </si>
  <si>
    <t>005241011HT</t>
  </si>
  <si>
    <t>Dokumentace skutečného provedení</t>
  </si>
  <si>
    <t>Dokumentace skutečného provedení stavby bude zpracována v digitální podobě, např. projektantem stavby, a předána objednateli.</t>
  </si>
  <si>
    <t>005241012HT</t>
  </si>
  <si>
    <t>Autorský dozor projektanta</t>
  </si>
  <si>
    <t>Náklady na zajištění autorského dozoru.</t>
  </si>
  <si>
    <t>00526a</t>
  </si>
  <si>
    <t>Finanční náklady - údržba vegetačních ploch</t>
  </si>
  <si>
    <t>soubor</t>
  </si>
  <si>
    <t>Náklady zhotovitele, které vznikají v souvislosti se zajištěním údržby vegetačních ploch po dobu dle vyjádření správce společnosti Brněnské komunikace a.s.</t>
  </si>
  <si>
    <t>- údržba zeleně minimálně 12 měsíců po dokončení díla vč. zalévání, odplevelování a pravidelných pokosů trávníků (minimálně 6x za 1 rok)</t>
  </si>
  <si>
    <t>- údržba dřevin, trvalkových, kvetoucích záhonů apod. po celou dobu záruky díla, minimálně 2-3 roky dle PD a podmínek budoucího správce</t>
  </si>
  <si>
    <t>00526b</t>
  </si>
  <si>
    <t>Finanční náklady - záchranný archeologický dohled</t>
  </si>
  <si>
    <t>Náklady zhotovitele, které vznikají v souvislosti se zajištěním záchranného archeologického dohledu.</t>
  </si>
  <si>
    <t>00526c</t>
  </si>
  <si>
    <t>Finanční náklady - stavebně-geotechnický dohled</t>
  </si>
  <si>
    <t>Náklady zhotovitele, které vznikají v souvislosti se zajištěním stavebně-geotechnického dohledu.</t>
  </si>
  <si>
    <t>00526d</t>
  </si>
  <si>
    <t>Finanční náklady - pasportizace</t>
  </si>
  <si>
    <t>Náklady zhotovitele, které vznikají v souvislosti se zajištěním pasportizace přilehlých objektů.</t>
  </si>
  <si>
    <t>00526e</t>
  </si>
  <si>
    <t>Finanční náklady - vícetisky PD</t>
  </si>
  <si>
    <t>Náklady zhotovitele, které vznikají v souvislosti s vyhotovením vícetisků (1 paré) PD.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</si>
  <si>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</si>
  <si>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</si>
  <si>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</si>
  <si>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vyhotovení dokumentace skutečného provedení stavby a její předání objednateli v požadované formě a požadovaném počtu.</t>
  </si>
  <si>
    <t>END</t>
  </si>
  <si>
    <t>Položkový soupis prací a dodávek</t>
  </si>
  <si>
    <t>113106111R00</t>
  </si>
  <si>
    <t>Rozebrání komunikací pro pěší s jakýmkoliv ložem a výplní spár  z mozaiky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</si>
  <si>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</si>
  <si>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</si>
  <si>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</si>
  <si>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</si>
  <si>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</si>
  <si>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</si>
  <si>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mozaika - chodník : 1,80</t>
  </si>
  <si>
    <t>VV</t>
  </si>
  <si>
    <t>mozaika - vozovka : 127,70</t>
  </si>
  <si>
    <t>113106122R00</t>
  </si>
  <si>
    <t>Rozebrání komunikací pro pěší s jakýmkoliv ložem a výplní spár  z kamenných dlaždic nebo desek</t>
  </si>
  <si>
    <t>kam. deska - vozovka : 63,50</t>
  </si>
  <si>
    <t>113106231R00</t>
  </si>
  <si>
    <t>Rozebrání vozovek a ploch s jakoukoliv výplní spár   v jakékoliv ploše, ze zámkové dlažky, kladených do lože z kameniva</t>
  </si>
  <si>
    <t>Potřebné množství rozebrané zámkové dlažby se použije na znovuosazení, odvezeno a uloženo na meziskládku. Nezapočteno do odvozu a uložení na skládku.</t>
  </si>
  <si>
    <t>zámková nebo skladebná dl. - chodník : 27,40</t>
  </si>
  <si>
    <t>zámková nebo skladebná dl. - vozovka : 20,20</t>
  </si>
  <si>
    <t>113203111R00</t>
  </si>
  <si>
    <t>Vytrhání obrub z dlažebních kostek</t>
  </si>
  <si>
    <t>m</t>
  </si>
  <si>
    <t>s vybouráním lože, s přemístěním hmot na skládku na vzdálenost do 3 m nebo naložením na dopravní prostředek</t>
  </si>
  <si>
    <t>Vybourání stávající přídlažby z drobných kostek.</t>
  </si>
  <si>
    <t>drobná kostka - 5řádek : 23,4*5</t>
  </si>
  <si>
    <t>122102201R00</t>
  </si>
  <si>
    <t>Odkopávky a prokopávky pro silnice v horninách 1 a 2   do 100 m3</t>
  </si>
  <si>
    <t>m3</t>
  </si>
  <si>
    <t>800-1</t>
  </si>
  <si>
    <t>s přemístěním výkopku v příčných profilech na vzdálenost do 15 m nebo s naložením na dopravní prostředek.</t>
  </si>
  <si>
    <t>Strojně i ručně vč. příplatku za blízkost vedení, lepivost a odstranění kořenů v prostoru odkopávek.</t>
  </si>
  <si>
    <t>zemina : 63,937</t>
  </si>
  <si>
    <t>122202202R00</t>
  </si>
  <si>
    <t>Odkopávky a prokopávky pro silnice v hornině 3 přes 100 do 1 000 m3</t>
  </si>
  <si>
    <t>drť pod stáv. dlažbou, tl. 4 cm (70% hor. 3) : 7,084*0,7</t>
  </si>
  <si>
    <t>ŠD pod stáv. zpev. plochami (70% hor. 3) : 442,258*0,7</t>
  </si>
  <si>
    <t>122302202R00</t>
  </si>
  <si>
    <t>Odkopávky a prokopávky pro silnice v hornině 4 přes 100 do 1 000 m3</t>
  </si>
  <si>
    <t>Odkaz na mn. položky pořadí 6 : 314,53940*0,42857</t>
  </si>
  <si>
    <t>Začátek provozního součtu</t>
  </si>
  <si>
    <t xml:space="preserve">  30% hor. 4 : 1/7*3</t>
  </si>
  <si>
    <t>Konec provozního součtu</t>
  </si>
  <si>
    <t>130901121RT3</t>
  </si>
  <si>
    <t>Bourání konstrukcí v hloubených vykopávkách z betonu, prostého, těžkou technikou</t>
  </si>
  <si>
    <t>s přemístěním suti na hromady na vzdálenost do 20 m nebo s uložením na dopravní prostředek,</t>
  </si>
  <si>
    <t>bet. panel (odhad) : 3,80*0,15</t>
  </si>
  <si>
    <t>133501101R00</t>
  </si>
  <si>
    <t>Hloubení šachet v hornině 6 pro jakýkoliv objem výkopu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</si>
  <si>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</si>
  <si>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Odstranění horních dílů šachty min. do 1,00 hloubky. Hloubení s případným nutným přemístěním výkopku ve výkopišti, s přehozením výkopku na přilehlém terénu na vzd. do 5 m od hrany šachty nebo s naložením na dopravní prostředek. V položce je kalkulováno i svislé přemístění výkopku.</t>
  </si>
  <si>
    <t>stávající UV - odstranění ve vozovce : 9*(0,6*1,2*1,0)</t>
  </si>
  <si>
    <t>162701102R00</t>
  </si>
  <si>
    <t>Vodorovné přemístění výkopku z horniny 1 až 4, na vzdálenost přes 6 000  do 7 000 m</t>
  </si>
  <si>
    <t>po suchu, bez naložení výkopku, avšak se složením bez rozhrnutí, zpáteční cesta vozidla.</t>
  </si>
  <si>
    <t>Odkaz na mn. položky pořadí 5 : 63,93700</t>
  </si>
  <si>
    <t>Odkaz na mn. položky pořadí 6 : 314,53940</t>
  </si>
  <si>
    <t>Odkaz na mn. položky pořadí 7 : 134,80215</t>
  </si>
  <si>
    <t>162701152R00</t>
  </si>
  <si>
    <t>Vodorovné přemístění výkopku z horniny 5 až 7, na vzdálenost přes 6 000  do 7 000 m</t>
  </si>
  <si>
    <t>Odkaz na mn. položky pořadí 8 : 0,57000</t>
  </si>
  <si>
    <t>Odkaz na mn. položky pořadí 9 : 6,48000</t>
  </si>
  <si>
    <t>199000002R00</t>
  </si>
  <si>
    <t>Poplatky za skládku horniny 1- 4, skupina 17 05 04 z Katalogu odpadů</t>
  </si>
  <si>
    <t>Odkaz na mn. položky pořadí 10 : 513,27855</t>
  </si>
  <si>
    <t>199000003R00</t>
  </si>
  <si>
    <t>Poplatky za skládku horniny 5 - 7, skupina 17 05 04 z Katalogu odpadů</t>
  </si>
  <si>
    <t>Odkaz na mn. položky pořadí 11 : 7,05000</t>
  </si>
  <si>
    <t>Zlepšení podloží v případě neúnosnosti zemní pláně. Provedení dle PD.</t>
  </si>
  <si>
    <t>sanace podloží (70% hor. tř. 3) : 857,730*0,7</t>
  </si>
  <si>
    <t>Odkaz na mn. položky pořadí 14 : 600,41099*0,42857</t>
  </si>
  <si>
    <t>Odkaz na mn. položky pořadí 14 : 600,41100</t>
  </si>
  <si>
    <t>Odkaz na mn. položky pořadí 15 : 257,31814</t>
  </si>
  <si>
    <t>171101111R00</t>
  </si>
  <si>
    <t>Uložení sypaniny do násypů zhutněných z hornin nesoudržných sypkých  s relativní ulehlostí l(d) 0,9 nebo v aktivní zóně</t>
  </si>
  <si>
    <t>s rozprostřením sypaniny ve vrstvách a s hrubým urovnáním,</t>
  </si>
  <si>
    <t>ŠD 0/125 : 857,730</t>
  </si>
  <si>
    <t>Odkaz na mn. položky pořadí 16 : 857,72914</t>
  </si>
  <si>
    <t>58344209R</t>
  </si>
  <si>
    <t>štěrkodrť frakce 0,0 až 125,0 mm; třída B</t>
  </si>
  <si>
    <t>t</t>
  </si>
  <si>
    <t>SPCM</t>
  </si>
  <si>
    <t>RTS 23/ I</t>
  </si>
  <si>
    <t>Specifikace</t>
  </si>
  <si>
    <t>POL3_</t>
  </si>
  <si>
    <t>Odkaz na mn. položky pořadí 17 : 857,73000*2,2</t>
  </si>
  <si>
    <t>349121001HT00</t>
  </si>
  <si>
    <t>Odstranění  prefa. drobné architektury od 0,2 do 1,5 t</t>
  </si>
  <si>
    <t>kompl</t>
  </si>
  <si>
    <t>Kompletní odstranění stávajícího kiosku s naložením na dopravní prostředek.</t>
  </si>
  <si>
    <t>43419    OA0</t>
  </si>
  <si>
    <t>SCHODIŠŤ STUPNĚ Z DÍLCŮ KAMENNÝCH</t>
  </si>
  <si>
    <t>Agregovaná položka</t>
  </si>
  <si>
    <t>POL2_</t>
  </si>
  <si>
    <t>Vyrovnání terénní nerovnosti - dva žulové stupně. Provedení a rozměry dle PD. Cena včetně dodávky a osazení.</t>
  </si>
  <si>
    <t>Rozměr: 4,6x0,33 m a 2,5x0,33 m.</t>
  </si>
  <si>
    <t>564821111R00</t>
  </si>
  <si>
    <t>Podklad ze štěrkodrti s rozprostřením a zhutněním frakce 0-32 mm, tloušťka po zhutnění 80 mm</t>
  </si>
  <si>
    <t>doplnění ŠD v místech osazení mozaiky : 178,40</t>
  </si>
  <si>
    <t>564851111R00</t>
  </si>
  <si>
    <t>Podklad ze štěrkodrti s rozprostřením a zhutněním frakce 0-63 mm, tloušťka po zhutnění 150 mm</t>
  </si>
  <si>
    <t>zpevněné plochy : 2859,10</t>
  </si>
  <si>
    <t>567132115R00</t>
  </si>
  <si>
    <t>Podklad z kameniva zpevněného cementem SC C8/10, tloušťka po zhutnění 200 mm</t>
  </si>
  <si>
    <t>bez dilatačních spár, s rozprostřením a zhutněním, ošetřením povrchu podkladu vodou</t>
  </si>
  <si>
    <t>Včetně provedení odvodňovacího žebra z drenážní malty (materiál a D+M). Žebra budou umístěny v nejnižším místě. Provedení dle PD.</t>
  </si>
  <si>
    <t>587201   OA0</t>
  </si>
  <si>
    <t>PŘEDLÁŽDĚNÍ KRYTU Z VELKÝCH KOSTEK</t>
  </si>
  <si>
    <t>Předláždění stávajícího povrchu z kamenné dlažby. Provedení a rozsah dle PD.</t>
  </si>
  <si>
    <t>Položka vč. prací a specifikací zahrnutých pro pol. č. 587201OA0.</t>
  </si>
  <si>
    <t>ul. Jakubská : 74,00+11,00</t>
  </si>
  <si>
    <t>nám. Svobody : 12,00</t>
  </si>
  <si>
    <t>staveništní doprava (ul. Dominikánská, Dominikánské náměstí) : 40,00</t>
  </si>
  <si>
    <t>596111111R00</t>
  </si>
  <si>
    <t>Kladení dlažby z mozaiky komunikací pro pěší do lože z kameniva těženého, 1barva</t>
  </si>
  <si>
    <t>s provedením lože tl. do 40 mm, s vyplněním spár, s dvojím beraněním a se smetením přebytečného materiálu na vzdálenost do 3 m</t>
  </si>
  <si>
    <t>(187,32)*0,95238</t>
  </si>
  <si>
    <t>591141111HT00</t>
  </si>
  <si>
    <t>Kladení žulové kamenné desky tl. 14 cm do drenážní malty tl. 10 cm</t>
  </si>
  <si>
    <t>Provedení dle PD. Včetně řezání dlažby, příplatku za více barev a tvarů dlažby.</t>
  </si>
  <si>
    <t>velkoformátové pruhy : 151,20</t>
  </si>
  <si>
    <t>596415061HT00</t>
  </si>
  <si>
    <t>Kladení žulové kamenné desky tl. 14 cm do drtě tl. 4 cm</t>
  </si>
  <si>
    <t>dlažba : (2814,74)*0,95238</t>
  </si>
  <si>
    <t>přídlažba u fasád - ztratné 5% : (175,60+2,80)*1,05</t>
  </si>
  <si>
    <t>58380155RT1</t>
  </si>
  <si>
    <t>Žulová kamenná deska s řezaným a tryskaným povrchem; roz. 30x20/30/40 cm, tl. 14 cm, hrany řezané</t>
  </si>
  <si>
    <t xml:space="preserve">m2    </t>
  </si>
  <si>
    <t>Provedení, barva, rozměr a úprava povrchu dle PD.</t>
  </si>
  <si>
    <t>ztratné 5% : (2663,80+16,90)*1,05</t>
  </si>
  <si>
    <t>58380155RT2</t>
  </si>
  <si>
    <t>Žulová kamenná deska s řezaným a hrubě pemrlovaným povrchem; roz. 150x60 cm, tl. 14 cm, hrany řezané</t>
  </si>
  <si>
    <t>59248070HT</t>
  </si>
  <si>
    <t>Žulová vodicí linie 20/20/14</t>
  </si>
  <si>
    <t>29,0*0,4</t>
  </si>
  <si>
    <t>622490000R0P</t>
  </si>
  <si>
    <t>Ev. oprava vnější omítky nebo zapravení zídky</t>
  </si>
  <si>
    <t>Zapravení přilehlých omítek, zídek - 30 %. Provedení dle PD.</t>
  </si>
  <si>
    <t>délka*výška*30 % (odhad) : 350,0*0,5*0,3</t>
  </si>
  <si>
    <t>62845    OA0</t>
  </si>
  <si>
    <t>SPÁROVÁNÍ STÁVAJÍCÍCH DLAŽEB CEMENT MALTOU</t>
  </si>
  <si>
    <t>Položka vč. prací a specifikací zahrnutých pro pol. č. 62845OA0.</t>
  </si>
  <si>
    <t>Provedení dle PD.</t>
  </si>
  <si>
    <t>Odkaz na mn. položky pořadí 26 : 178,40000</t>
  </si>
  <si>
    <t>Odkaz na mn. položky pořadí 27 : 151,20000</t>
  </si>
  <si>
    <t>Odkaz na mn. položky pořadí 28 : 2680,70476</t>
  </si>
  <si>
    <t>899331111R00</t>
  </si>
  <si>
    <t>Výšková úprava uličního vstupu nebo vpustě do 20 cm zvýšením poklopu</t>
  </si>
  <si>
    <t>kus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</si>
  <si>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</si>
  <si>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 Položka zahrnuje případné doplnění nového rámu vč. jeho osazení. Provedení dle PD.</t>
  </si>
  <si>
    <t>poklop - kanalizace : 38</t>
  </si>
  <si>
    <t>poklop - u fasád : 13</t>
  </si>
  <si>
    <t>899431111R00</t>
  </si>
  <si>
    <t>Výšková úprava uličního vstupu nebo vpustě do 20 cm zvýšením krytu šoupěte</t>
  </si>
  <si>
    <t>I snížení.</t>
  </si>
  <si>
    <t>šoupě : 49</t>
  </si>
  <si>
    <t>hydrant : 4</t>
  </si>
  <si>
    <t>899202211T00</t>
  </si>
  <si>
    <t>Dmtž mříž litina+rám -100kg</t>
  </si>
  <si>
    <t>Dmtž vč. vyrovnávacího prstence</t>
  </si>
  <si>
    <t>89911GOA0</t>
  </si>
  <si>
    <t>LITINOVÝ POKLOP D400</t>
  </si>
  <si>
    <t>KUS</t>
  </si>
  <si>
    <t>EXP 23</t>
  </si>
  <si>
    <t>Poklop únikového otvoru z kolektoru, povrch přírodní litina.</t>
  </si>
  <si>
    <t>914001121R00</t>
  </si>
  <si>
    <t xml:space="preserve">Osazení a montáž svislých dopravních značek sloupek, do betonového základu a AL patky,  </t>
  </si>
  <si>
    <t>914001125R00</t>
  </si>
  <si>
    <t xml:space="preserve">Osazení a montáž svislých dopravních značek značka, na sloupek,sloup, konzolu nebo objekt,  </t>
  </si>
  <si>
    <t>914002813R00</t>
  </si>
  <si>
    <t>Osazení a montáž velkorozměrových svisl. značek tabule rozměrů 1500/1000, 1500/1500, 1600/1000 nebo 1600/1600mm</t>
  </si>
  <si>
    <t>s případnými zemními prcemi s odhozem výkopku na vzdálenost do 3 m, zabetonování patek nosné konstrukce,</t>
  </si>
  <si>
    <t>912111113T00</t>
  </si>
  <si>
    <t>Obnova zahrazovacího sloupku</t>
  </si>
  <si>
    <t>Obnova zahrazovacích litinových sloupků v rámci koordinované akce na ul. Veselá. Provedení dle PD.</t>
  </si>
  <si>
    <t>91782    OA0</t>
  </si>
  <si>
    <t>VÝŠKOVÁ ÚPRAVA OBRUBNÍKŮ KAMENNÝCH</t>
  </si>
  <si>
    <t>Výšková úprava obrubníků v místě nároží křižovatek z důvodu pojezdu vozidel staveništní dopravy. Provedení a rozsah dle PD.</t>
  </si>
  <si>
    <t>Položka vč. prací a specifikací zahrnutých pro pol. č. 91782OA0.</t>
  </si>
  <si>
    <t>odhad : 50,0</t>
  </si>
  <si>
    <t>936451111R00</t>
  </si>
  <si>
    <t>Výplň cementopopílkovou suspenzí  dutin 1,0 MPa</t>
  </si>
  <si>
    <t>827-1</t>
  </si>
  <si>
    <t>Výplň šachty suspenzí, případně zásyp vhodným kamenivem se zhutněním (Edef=45 Mpa) po úroveň zemní pláně.</t>
  </si>
  <si>
    <t>stávající UV ve vozovce (odhad) : 9*(0,5^2*(4,0-1,0))</t>
  </si>
  <si>
    <t>936452112R00</t>
  </si>
  <si>
    <t>Výplň cementopopílkovou suspenzí  potrubí 1,0 MPa, DN 150</t>
  </si>
  <si>
    <t xml:space="preserve">m     </t>
  </si>
  <si>
    <t>Výplň potrubí stávajících přípojek pro zamezení odtoku.</t>
  </si>
  <si>
    <t>stávající přípojky (odhad) : 20,0</t>
  </si>
  <si>
    <t>966006132R00</t>
  </si>
  <si>
    <t>Odstranění značek pro staničení nebo dopravních značek dopravních nebo orientačních  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</si>
  <si>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</si>
  <si>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</si>
  <si>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</si>
  <si>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</si>
  <si>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966005111H01</t>
  </si>
  <si>
    <t>Dmtž zahrazovacího sloupku</t>
  </si>
  <si>
    <t xml:space="preserve">ks    </t>
  </si>
  <si>
    <t>Odstranění zahrazovacího sloupku s naložením na dopravní prostředek.</t>
  </si>
  <si>
    <t>sloupky Solniční/Veselá : 9</t>
  </si>
  <si>
    <t>966005111H02</t>
  </si>
  <si>
    <t>Dmtž+Mtž zahrazovacího sloupku</t>
  </si>
  <si>
    <t>Odstranění a zpetná montáž zahrazovacího sloupku s naložením na dopravní prostředek. Zahrazovací sloupky odvezeny a uloženy na meziskládku a dovezeny zpět na místo upotřebení. Nezapočteno do odvozu a uložení na skládku.</t>
  </si>
  <si>
    <t>výsuvný - ul. Středova : 4</t>
  </si>
  <si>
    <t>pevný - ul. Skrytá : 4</t>
  </si>
  <si>
    <t>113109320R00</t>
  </si>
  <si>
    <t>Odstranění podkladů nebo krytů z betonu prostého, v ploše jednotlivě do 50 m2, tloušťka vrstvy 200 mm</t>
  </si>
  <si>
    <t>Rozebrání drobné žulové dlažební kostky a bet. přídlažby uložené do betonového lože s naložením na dopravní prostředek. Bourání dlažební kostky včetně lože.</t>
  </si>
  <si>
    <t>Dlažební kostka tl. 10 cm, lože tl. 10 cm; Betonová dlažba tl. 8 cm, lože tl. 12 cm</t>
  </si>
  <si>
    <t>přídlažba 25x50 cm : 32,00</t>
  </si>
  <si>
    <t>drobná kostka - pojížděná plocha : 399,40</t>
  </si>
  <si>
    <t>113111220R00</t>
  </si>
  <si>
    <t>Odstranění podkladů nebo krytů z kameniva zpevněného cementem, v ploše jednotlivě nad 50 m2, tloušťka vrstvy 200 mm</t>
  </si>
  <si>
    <t>SC (odhad) pod plochou vozovky : 2818,10</t>
  </si>
  <si>
    <t>979990021R00</t>
  </si>
  <si>
    <t>Poplatek za skládku suti - směs betonu a cihel vč. odvozu na skládku a uložení</t>
  </si>
  <si>
    <t>Uložení a poplatek na nejbližší řízené skládce.</t>
  </si>
  <si>
    <t>113108310R00</t>
  </si>
  <si>
    <t>Odstranění podkladů nebo krytů živičných, v ploše jednotlivě do 50 m2, tloušťka vrstvy 100 mm</t>
  </si>
  <si>
    <t>ACP - chodník z LA : 11,80</t>
  </si>
  <si>
    <t>113108415R00</t>
  </si>
  <si>
    <t>Odstranění podkladů nebo krytů živičných, v ploše jednotlivě nad 50 m2, tloušťka vrstvy 150 mm</t>
  </si>
  <si>
    <t>ACO+ACP - vozovka : 2159,80</t>
  </si>
  <si>
    <t>113108405HT00</t>
  </si>
  <si>
    <t>Odstranění litého asfaltu pl.do 50 m2, tl. 3 cm</t>
  </si>
  <si>
    <t>chodník z LA : 11,80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</si>
  <si>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</si>
  <si>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</si>
  <si>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</si>
  <si>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</si>
  <si>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</si>
  <si>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4 : 117,00000</t>
  </si>
  <si>
    <t>979054441R00</t>
  </si>
  <si>
    <t xml:space="preserve">Očištění vybouraných obrubníků, dlaždic dlaždic, desek nebo tvarovek s původním vyplněním spár kamenivem těženým </t>
  </si>
  <si>
    <t>Odkaz na mn. položky pořadí 2 : 63,50000</t>
  </si>
  <si>
    <t>Odkaz na mn. položky pořadí 3 : 47,60000</t>
  </si>
  <si>
    <t>979071131R00</t>
  </si>
  <si>
    <t xml:space="preserve">Očištění vybouraných dlažebních kostek mozaikových,  s původním vyplněním spár kamenivem těženým nebo vápennou maltou  </t>
  </si>
  <si>
    <t>od spojovacího materiálu, s uložením očištěných kostek na skládku, s odklizením odpadových hmot na hromady a s odklizením vybouraných kostek na vzdálenost do 3 m</t>
  </si>
  <si>
    <t>Odkaz na mn. položky pořadí 1 : 129,50000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</si>
  <si>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</si>
  <si>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</si>
  <si>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</si>
  <si>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</si>
  <si>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</si>
  <si>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713131130R00</t>
  </si>
  <si>
    <t>Montáž tepelné izolace stěn vložením do nosné rámové konstrukce</t>
  </si>
  <si>
    <t>800-713</t>
  </si>
  <si>
    <t>Odkaz na mn. položky pořadí 62 : 385,00358*0,109091</t>
  </si>
  <si>
    <t xml:space="preserve">  šířka 12 cm*odečtení ztratného (10 %) : 0,12*0,90909090</t>
  </si>
  <si>
    <t>28375329R</t>
  </si>
  <si>
    <t>páska dilatační extrudovaný PE; š = 120 mm; tl. 5 mm; l = 50 000 mm</t>
  </si>
  <si>
    <t>10 % rezerva : 350,0*1,10</t>
  </si>
  <si>
    <t>742823   OHT0</t>
  </si>
  <si>
    <t>PŘELOŽENÍ INŽENÝRSKÝCH SÍTÍ</t>
  </si>
  <si>
    <t>Náklady na případné hloubkové přeložení stávajících inženýrských sítí v místě stavby z hlediska zajištění požadovaného krytí.</t>
  </si>
  <si>
    <t>Položka zahrnuje veškěré stavební práce a materiály na kompletní hloubkovou přeložku IS. Tzn. Přeložení sítí, práce odborného technika, hloubení rýh (strojně i ručně), zásyp rýh strojně i ručně vč. zhutnění, lože kabelů z písku tl. 10 cm nad kabel, krytí kabelů výstražnou fólií, vodorovné přemístění horniny jakkékoliv třídy, poplatek za skládku.</t>
  </si>
  <si>
    <t>VO : 28,0</t>
  </si>
  <si>
    <t>plyn : 30,0</t>
  </si>
  <si>
    <t>vodovod : 22,0</t>
  </si>
  <si>
    <t>cetin : 52,0</t>
  </si>
  <si>
    <t>VN kabel : 25,0</t>
  </si>
  <si>
    <t>210500020RA0HT</t>
  </si>
  <si>
    <t>Venkovní osvětlení, stožár uliční</t>
  </si>
  <si>
    <t>Zpětné osazení 3 ks sloupů VO.</t>
  </si>
  <si>
    <t>743Z33OA0HT</t>
  </si>
  <si>
    <t>DEMONTÁŽ NOSNÝCH KONSTRUKCÍ PRO OSVĚTLENÍ</t>
  </si>
  <si>
    <t>Demontáž 3 ks sloupů VO. Sloupy budou odvezeny a uloženy na meziskládku a dovezeny zpět na místo upotřebení. Nezapočteno do odvozu a uložení na skládku.</t>
  </si>
  <si>
    <t>Položka obsahuje:</t>
  </si>
  <si>
    <t xml:space="preserve"> – všechny náklady na demontáž stávajícího zařízení</t>
  </si>
  <si>
    <t xml:space="preserve"> – naložení vybouraného materiálu na dopravní prostředek a odvezení na meziskládku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</si>
  <si>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</si>
  <si>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</si>
  <si>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</si>
  <si>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54,686+0,500+57,129+0,900+11,000+5,674</t>
  </si>
  <si>
    <t>979082219R00</t>
  </si>
  <si>
    <t>Vodorovná doprava suti po suchu příplatek k ceně za každý další i započatý 1 km přes 1 km</t>
  </si>
  <si>
    <t>celkem 7 km : 6*129,889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</si>
  <si>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</si>
  <si>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</si>
  <si>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</si>
  <si>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66 : 129,88900</t>
  </si>
  <si>
    <t>JKSO:</t>
  </si>
  <si>
    <t>822.29</t>
  </si>
  <si>
    <t>komunikace pozemní ostatní</t>
  </si>
  <si>
    <t>JKSO</t>
  </si>
  <si>
    <t xml:space="preserve"> m2</t>
  </si>
  <si>
    <t>kryt (materiál konstrukce krytu) dlážděný</t>
  </si>
  <si>
    <t>JKSOChar</t>
  </si>
  <si>
    <t>rekonstrukce a modernizace objektu s opravou</t>
  </si>
  <si>
    <t>JKSOAkce</t>
  </si>
  <si>
    <t>132301111R00</t>
  </si>
  <si>
    <t>Hloubení rýh šířky do 60 cm do 100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</si>
  <si>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</si>
  <si>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534,0*(0,4*(0,5+0,25)/2)</t>
  </si>
  <si>
    <t>133301101R00</t>
  </si>
  <si>
    <t>Hloubení šachet v hornině 4  do 100 m3</t>
  </si>
  <si>
    <t>Strojně i ručně vč. příplatku za blízkost vedení, lepivost a odstranění kořenů v prostoru odkopávek. S naložením na dopravní prostředek, vč. svislého přemístění výkopku.</t>
  </si>
  <si>
    <t>UV 1-7 : 7*(1,2*1,6*(1,55-0,82))</t>
  </si>
  <si>
    <t>UV 8 : 1*(1,2*1,6*(2,45-0,82))</t>
  </si>
  <si>
    <t>UV 10,11 : 2*(1,2*1,6*(1,8-0,82))</t>
  </si>
  <si>
    <t>RŠ 6 : 6*(1,2*1,6*(1,55-0,82))</t>
  </si>
  <si>
    <t>151101201R00</t>
  </si>
  <si>
    <t>Zřízení pažení stěn výkopu bez rozepření, vzepření příložné, hloubky do 4 m</t>
  </si>
  <si>
    <t>UV 1-7 : 7*(2*(1,2+1,6)*(1,55-0,82)-(1,0*(1,05-0,82)))</t>
  </si>
  <si>
    <t>UV 8 : 1*(2*(1,2+1,6)*(2,45-0,82)-(1,0*(1,95-0,82)))</t>
  </si>
  <si>
    <t>UV 10,11 : 2*(2*(1,2+1,6)*(1,8-0,82)-(1,0*(1,3-0,82)))</t>
  </si>
  <si>
    <t>RŠ 6 : 6*(2*(1,2+1,6)*(1,55-0,82)-(1,0*(1,05-0,82)))</t>
  </si>
  <si>
    <t>151101211R00</t>
  </si>
  <si>
    <t>Odstranění pažení stěn výkopu příložné, hloubky do 4 m</t>
  </si>
  <si>
    <t>s uložením pažin na vzdálenost do 3 m od okraje výkopu,</t>
  </si>
  <si>
    <t>Odkaz na mn. položky pořadí 3 : 68,16800</t>
  </si>
  <si>
    <t>151101301R00</t>
  </si>
  <si>
    <t>Zřízení rozepření zapažených stěn výkopů při roubení příložném, hloubky do 4 m</t>
  </si>
  <si>
    <t>s potřebným přepažováním,</t>
  </si>
  <si>
    <t>Odkaz na mn. položky pořadí 2 : 25,11360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</si>
  <si>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</si>
  <si>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</si>
  <si>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</si>
  <si>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5 : 25,11360</t>
  </si>
  <si>
    <t>Odkaz na mn. položky pořadí 1 : 80,10000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</si>
  <si>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</si>
  <si>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</si>
  <si>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</si>
  <si>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Odkaz na mn. položky pořadí 17 : 3,07200*-1</t>
  </si>
  <si>
    <t>Odkaz na mn. položky pořadí 19 : 3,07200*-1</t>
  </si>
  <si>
    <t>Odkaz na mn. položky pořadí 26 : 4,70880*-1</t>
  </si>
  <si>
    <t>UV 1-7 : -7*(0,6*0,4*(1,55-0,82))</t>
  </si>
  <si>
    <t>UV 8 : -1*(0,6*0,4*(2,45-0,82))</t>
  </si>
  <si>
    <t>UV 10,11 : -2*(0,6*0,4*(1,8-0,82))</t>
  </si>
  <si>
    <t>RŠ 6 : -6*(0,6*0,4*(1,55-0,82))</t>
  </si>
  <si>
    <t xml:space="preserve">  Hloubení-lože pod potrubí (ŠP+bet.)-obetonování-UV : </t>
  </si>
  <si>
    <t>Odkaz na mn. položky pořadí 7 : 105,21360</t>
  </si>
  <si>
    <t>Odkaz na mn. položky pořadí 8 : 6,48000</t>
  </si>
  <si>
    <t>212572111R00</t>
  </si>
  <si>
    <t>Lože pro trativody ze štěrkopísku tříděného</t>
  </si>
  <si>
    <t>800-2</t>
  </si>
  <si>
    <t>Štěrkopísek 0/16. Provedení dle PD.</t>
  </si>
  <si>
    <t>tl. 10 cm, š. 25 cm : 534,0*0,25*0,1</t>
  </si>
  <si>
    <t>212561111RK1</t>
  </si>
  <si>
    <t>Výplň trativodů kamenivem hrubým drceným, frakce 4-16 mm</t>
  </si>
  <si>
    <t>RTS 22/ I</t>
  </si>
  <si>
    <t>do rýh bez zhutnění s úpravou povrchu výplně,</t>
  </si>
  <si>
    <t>Obsyp trativodu.</t>
  </si>
  <si>
    <t>obsyp trativodu : (0,4*(0,45+0,25)/2-(0,25*0,1+pi*0,05*0,05))*534,0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</si>
  <si>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</si>
  <si>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</si>
  <si>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</si>
  <si>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</si>
  <si>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</si>
  <si>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</si>
  <si>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((0,4+0,45+0,25+0,4)*534,0)</t>
  </si>
  <si>
    <t>28611225.AR</t>
  </si>
  <si>
    <t>trubka plastová drenážní PVC; ohebná; perforovaná po celém obvodu; DN 160,0 mm</t>
  </si>
  <si>
    <t>ztratné 1% : 534,0*1,01</t>
  </si>
  <si>
    <t>67352003R</t>
  </si>
  <si>
    <t>geotextilie PET; funkce drenážní, separační, ochranná, filtrační; plošná hmotnost 250 g/m2</t>
  </si>
  <si>
    <t>Geotextílie pro trativod. Provedení dle TP 97.</t>
  </si>
  <si>
    <t>vč. přesahů cca 30 cm a ztratného 2 % : ((0,4+0,45+0,25+0,4+0,3)*534,0)*1,02</t>
  </si>
  <si>
    <t>451573111R00</t>
  </si>
  <si>
    <t>Lože pod potrubí, stoky a drobné objekty z písku a štěrkopísku  do 65 mm</t>
  </si>
  <si>
    <t>v otevřeném výkopu,</t>
  </si>
  <si>
    <t>UV, tl. 10 cm : 10*(1,2*1,6*0,1)</t>
  </si>
  <si>
    <t>RŠ, tl. 10 cm : 6*(1,2*1,6*0,1)</t>
  </si>
  <si>
    <t>452112121R00</t>
  </si>
  <si>
    <t>Osazení betonových dílců pod potrubí prstenců nebo rámůpod poklopy a mříže výšky přes 100 do 200 mm</t>
  </si>
  <si>
    <t>Odkaz na mn. položky pořadí 32 : 3,00000</t>
  </si>
  <si>
    <t>452311131R00</t>
  </si>
  <si>
    <t>Podkladní a zajišťovací konstrukce z betonu desky pod potrubí, stoky a drobné objekty , z betonu prostého třídy C 12/15, Beton čerstvý obyčejný;  C 12/15;  prostředí: X0;  cement: CEM I;  Dmax = 22 mm;  S 3</t>
  </si>
  <si>
    <t>z cementu portlandského nebo struskoportlandského, v otevřeném výkopu,</t>
  </si>
  <si>
    <t>Podkladní prstenec UV, vč. nákladů na bednění, odbedněné a nátěr bednění proti přilnavosti betonu.</t>
  </si>
  <si>
    <t>Odkaz na mn. položky pořadí 17 : 3,07200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</si>
  <si>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</si>
  <si>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</si>
  <si>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</si>
  <si>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Odkaz na mn. položky pořadí 41 : 10,00000</t>
  </si>
  <si>
    <t>837312221R00</t>
  </si>
  <si>
    <t>Montáž kameninových tvarovek těsněných pryžovými kroužky jednoosých DN 150 mm</t>
  </si>
  <si>
    <t>Odkaz na mn. položky pořadí 39 : 20,00000</t>
  </si>
  <si>
    <t>Odkaz na mn. položky pořadí 40 : 10,00000</t>
  </si>
  <si>
    <t>871228111R00</t>
  </si>
  <si>
    <t>Kladení dren. potrubí do rýhy, tvr. PVC, do 150 mm</t>
  </si>
  <si>
    <t>Odkaz na mn. položky pořadí 15 : 539,33946*0,990099001</t>
  </si>
  <si>
    <t xml:space="preserve">  odečtení ztratného (1 %) : 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</si>
  <si>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</si>
  <si>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</si>
  <si>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</si>
  <si>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</si>
  <si>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</si>
  <si>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</si>
  <si>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Odkaz na mn. položky pořadí 33 : 3,00000</t>
  </si>
  <si>
    <t>Odkaz na mn. položky pořadí 34 : 3,00000</t>
  </si>
  <si>
    <t>Odkaz na mn. položky pořadí 35 : 1,00000</t>
  </si>
  <si>
    <t>Odkaz na mn. položky pořadí 36 : 7,00000</t>
  </si>
  <si>
    <t>Odkaz na mn. položky pořadí 37 : 3,00000</t>
  </si>
  <si>
    <t>Odkaz na mn. položky pořadí 38 : 3,00000</t>
  </si>
  <si>
    <t>895941311R00</t>
  </si>
  <si>
    <t>Zřízení vpusti kanalizační uliční z betonových dílců  typ UVB - 50</t>
  </si>
  <si>
    <t>včetně zřízení lože ze štěrkopísku,</t>
  </si>
  <si>
    <t>UV 8,10,11 : 3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</si>
  <si>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</si>
  <si>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</si>
  <si>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</si>
  <si>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</si>
  <si>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899623141R00</t>
  </si>
  <si>
    <t>Obetonování potrubí nebo zdiva stok betonem prostým třídy C 12/15, Beton čerstvý obyčejný;  C 12/15;  prostředí: X0;  cement: CEM I;  Dmax = 22 mm;  S 3</t>
  </si>
  <si>
    <t>UV 1-7 : 7*(0,6^2*(1,55-0,82))</t>
  </si>
  <si>
    <t>UV 8 : 1*(0,6^2*(2,45-0,82))</t>
  </si>
  <si>
    <t>UV 10,11 : 2*(0,6^2*(1,8-0,82))</t>
  </si>
  <si>
    <t>RŠ 6 : 6*(0,6^2*(1,55-0,82))</t>
  </si>
  <si>
    <t>899643111R00</t>
  </si>
  <si>
    <t>Bednění pro obetonování potrubí v otevřeném příkopu</t>
  </si>
  <si>
    <t>UV 1-7 : 7*((0,6+0,6+0,6)*(1,55-0,82))</t>
  </si>
  <si>
    <t>UV 8 : 1*((0,6+0,6+0,6)*(2,45-0,82))</t>
  </si>
  <si>
    <t>UV 10-11 : 2*((0,6+0,6+0,6)*(1,8-0,82))</t>
  </si>
  <si>
    <t>RŠ 6 : 6*((0,6+0,6+0,6)*(1,55-0,82))</t>
  </si>
  <si>
    <t>897624   OA0</t>
  </si>
  <si>
    <t>VPUSŤ ŠTĚRBINOVÝCH ŽLABŮ Z BETON DÍLCŮ SV. ŠÍŘKY DO 250MM</t>
  </si>
  <si>
    <t>Odvodnění žlabu systémovou vícedílnou vpustí se zvýšenou hloubkou a s kalovým prostorem. Provedení dle PD.</t>
  </si>
  <si>
    <t>897724   OA0</t>
  </si>
  <si>
    <t>ČISTÍCÍ KUSY ŠTĚRBIN ŽLABŮ Z BETON DÍLCŮ SV. ŠÍŘKY DO 250MM</t>
  </si>
  <si>
    <t>Revizní šachty v rámci podélného odvodňovače. Provedení dle PD.</t>
  </si>
  <si>
    <t>28661105HT</t>
  </si>
  <si>
    <t>Mříž vtoková litinová 500/300 mm D 40 t</t>
  </si>
  <si>
    <t>Odkaz na mn. položky pořadí 25 : 3,00000</t>
  </si>
  <si>
    <t>55343912R</t>
  </si>
  <si>
    <t>koš kalový; pozink; pro rám 300 x 500 mm mm; h = 575 mm</t>
  </si>
  <si>
    <t>Odkaz na mn. položky pořadí 30 : 3,00000</t>
  </si>
  <si>
    <t>592238706R</t>
  </si>
  <si>
    <t>prstenec do uliční vpusti; betonový</t>
  </si>
  <si>
    <t>592238741T</t>
  </si>
  <si>
    <t>TBV-Q 50/10/5 skruž dešťové vpusti DN 500</t>
  </si>
  <si>
    <t>Včetně dodávky</t>
  </si>
  <si>
    <t>592238744T</t>
  </si>
  <si>
    <t>TBV-Q 50/22,5/5 skruž dešťové vpusti DN 500, Průběžný dílec uliční vpusti TBV 500-225</t>
  </si>
  <si>
    <t>592238745T</t>
  </si>
  <si>
    <t>TBV-Q 50/32,5/5 skruž dešťové vpusti DN 500, Průběžný dílec uliční vpusti TBV 500-325</t>
  </si>
  <si>
    <t>592238746T</t>
  </si>
  <si>
    <t>TBV-Q 50/65/5 skruž dešťové vpusti DN 500, Průběžný dílec uliční vpusti TBV 500-650</t>
  </si>
  <si>
    <t>592238747T</t>
  </si>
  <si>
    <t>TBV-Q 50/71/5 skruž dešťové vpusti DN 500Průběžný dílec uliční vpusti s odtokem TBV 500-710 K</t>
  </si>
  <si>
    <t>592238748T</t>
  </si>
  <si>
    <t>TBV-Q 50/71/5 skruž dešťové vpusti DN 500, Spodní dílec uliční vpusti bez odtoku TBV 500-710 PK-1</t>
  </si>
  <si>
    <t>597109450R</t>
  </si>
  <si>
    <t>oblouk kameninový 30,0 °; DN 150,0 mm; spoj F; FN 34 kN/m</t>
  </si>
  <si>
    <t>UV 1-8,10,11 : 20</t>
  </si>
  <si>
    <t>59710956R</t>
  </si>
  <si>
    <t>oblouk kameninový 90,0 °; DN 150,0 mm; spoj F; FN 34 kN/m</t>
  </si>
  <si>
    <t>UV 1-8,10,11 : 10</t>
  </si>
  <si>
    <t>59711538R</t>
  </si>
  <si>
    <t>odbočka kameninová hrdlová šikmá; 45,0 °; DN 150,0 mm; DN2 100 mm; spoj F/F; FN 34 kN/m; FN2 34 kN/m</t>
  </si>
  <si>
    <t>Napojení trativod/přípojka</t>
  </si>
  <si>
    <t>935113OA0</t>
  </si>
  <si>
    <t>ŠTĚRBINOVÉ ŽLABY Z BETONOVÝCH DÍLCŮ ŠÍŘ DO 400MM VÝŠ DO 500MM S OBRUBOU 120MM</t>
  </si>
  <si>
    <t>M</t>
  </si>
  <si>
    <t>Položka vč. prací a specifikací zahrnutých pro pol. č. 935113OA0. Součástí je rovněž materiál a D+M drenážní malty pro lože.</t>
  </si>
  <si>
    <t>Podélný štěrbinový odvodňovač z polymerického betonu odolného vůči mrazu a posypovým solím, s třídou zatížení až E600, s pozinkovanou ochrannou hranou. Světlá šířka žlabu 150mm, stavební šířka žlabu 185 mm. Žlaby opatřeny štěrbinovým nástavcem z korozivzdorné oceli (AISI304), s třídou zatížení D400 dle EN1433, s výškou pro zadláždění 180 mm. Lože podélného žlabu z drenážní malty.</t>
  </si>
  <si>
    <t>113106221R00</t>
  </si>
  <si>
    <t>Rozebrání vozovek a ploch s jakoukoliv výplní spár  v ploše jednotlivě do 200 m2, z drobných kostek nebo odseků, kladených do lože z kameniva těženého, škváry nebo strusky</t>
  </si>
  <si>
    <t>žul. kostka 12x12 : 36,50+26,00+5,00</t>
  </si>
  <si>
    <t>zemina : 13,600</t>
  </si>
  <si>
    <t>122202201R00</t>
  </si>
  <si>
    <t>Odkopávky a prokopávky pro silnice v hornině 3 do 100 m3</t>
  </si>
  <si>
    <t>drť pod stáv. dlažbou, tl. 4 cm : 67,50*0,04</t>
  </si>
  <si>
    <t>ŠD pod stáv. zpev. plochami (70% hor. 3) : 12,015</t>
  </si>
  <si>
    <t>132301110R00</t>
  </si>
  <si>
    <t>Hloubení rýh šířky do 60 cm do 50 m3, v hornině 4, hloubení strojně</t>
  </si>
  <si>
    <t>Odvodnění zemní pláně a prokořenitelného prostoru. Zaústění do přípojky UV. Provedení dle PD.</t>
  </si>
  <si>
    <t>Napojení trativodu na UV9 pro závlahu prokořenitelného boxu dvou stromů osazených v trojúhelníkovém prostoru. Provedení dle PD.</t>
  </si>
  <si>
    <t>rýha pro trativody - odvodnění zemní pláně : 15,0*(0,4*(0,5+0,25)/2)</t>
  </si>
  <si>
    <t>rýha pro trativody - trativod z UV9 : 9,0*(0,4*(0,5+0,25)/2)</t>
  </si>
  <si>
    <t>UV 9 (odhad) : 1*(1,2*1,6*(1,5-0,82))</t>
  </si>
  <si>
    <t>Odkaz na mn. položky pořadí 2 : 13,60000</t>
  </si>
  <si>
    <t>Odkaz na mn. položky pořadí 3 : 14,71500</t>
  </si>
  <si>
    <t>181101111R00</t>
  </si>
  <si>
    <t>Úprava pláně v zářezech bez rozlišení horniny, se zhutněním - ručně</t>
  </si>
  <si>
    <t>vyrovnáním výškových rozdílů, ploch vodorovných a ploch do sklonu 1 : 5.</t>
  </si>
  <si>
    <t>70,50</t>
  </si>
  <si>
    <t>Odkaz na mn. položky pořadí 6 : 28,31500</t>
  </si>
  <si>
    <t>sanace podloží (70% hor. tř. 3) : 21,150*0,7</t>
  </si>
  <si>
    <t>122302201R00</t>
  </si>
  <si>
    <t>Odkopávky a prokopávky pro silnice v hornině 4 do 100 m3</t>
  </si>
  <si>
    <t>Odkaz na mn. položky pořadí 9 : 14,80500*0,42857</t>
  </si>
  <si>
    <t>Odkaz na mn. položky pořadí 9 : 14,80500</t>
  </si>
  <si>
    <t>Odkaz na mn. položky pořadí 10 : 6,34498</t>
  </si>
  <si>
    <t>ŠD 0-125 : 21,150</t>
  </si>
  <si>
    <t>Odkaz na mn. položky pořadí 11 : 21,14998</t>
  </si>
  <si>
    <t>Odkaz na mn. položky pořadí 12 : 21,15000*2,2</t>
  </si>
  <si>
    <t>10371500HT</t>
  </si>
  <si>
    <t>Pěstební substrát stromový</t>
  </si>
  <si>
    <t>Složení substrátu viz PD.</t>
  </si>
  <si>
    <t>ztratné 3% : 1,75*1,03</t>
  </si>
  <si>
    <t>10371501HT</t>
  </si>
  <si>
    <t>Strukturální substrát, se zhutněním</t>
  </si>
  <si>
    <t>Složení substrátu viz PD. Včetně odvětrání substrátu dren. trubkou DN 80 mm.</t>
  </si>
  <si>
    <t>ztratné 3% : 17,950*1,03</t>
  </si>
  <si>
    <t>31316662R</t>
  </si>
  <si>
    <t>Ocel svařitelná betonářská - svařovaná síť; typ: KY50; povrch: žebírkový; značka: B500A (1.0438); dL = 8,0 mm; dc = 8,0 mm; PL = 150 mm; Pc = 150 mm</t>
  </si>
  <si>
    <t>Včetně uložení pod bal stromu.</t>
  </si>
  <si>
    <t>tl. 10 cm, š. 25 cm : (15,0+9,0)*0,25*0,1</t>
  </si>
  <si>
    <t>obsyp trativodu : (0,4*(0,45+0,25)/2-(0,25*0,1+pi*0,05*0,05))*(15,0+9,0)</t>
  </si>
  <si>
    <t>((0,4+0,45+0,25+0,4)*(15,0+9,0))</t>
  </si>
  <si>
    <t>28611223.AR</t>
  </si>
  <si>
    <t>trubka plastová drenážní PVC; ohebná; perforovaná po celém obvodu; DN 100,0 mm</t>
  </si>
  <si>
    <t>ztratné 1% : (15,0+9,0)*1,01</t>
  </si>
  <si>
    <t>vč. přesahů cca 30 cm a ztratného 2 % : ((0,4+0,45+0,25+0,4+0,3)*(15,0+9,0))*1,02</t>
  </si>
  <si>
    <t>567221120R00</t>
  </si>
  <si>
    <t>Podklad z mezerovitého betonu MCB tloušťky 200 mm</t>
  </si>
  <si>
    <t>58380155RT3</t>
  </si>
  <si>
    <t>Beton. kámen koncový MK1; roz. 501/159 mm, tl. 14 cm, vrchol trojúhelníku</t>
  </si>
  <si>
    <t>58380155RT4</t>
  </si>
  <si>
    <t>Beton. kámen koncový MK1; roz. 385/159 mm, tl. 14 cm, vnitřní kus</t>
  </si>
  <si>
    <t>58380155RT5</t>
  </si>
  <si>
    <t>Beton. kámen koncový MK3; roz. 385/159 mm, tl. 14 cm, provětrávací kámen</t>
  </si>
  <si>
    <t>Kladení kamenné dlažby tl. 14 cm do drtě tl. 4 cm</t>
  </si>
  <si>
    <t>182256750100HT</t>
  </si>
  <si>
    <t>Zvedák hydraulický</t>
  </si>
  <si>
    <t xml:space="preserve">den   </t>
  </si>
  <si>
    <t>Stroj</t>
  </si>
  <si>
    <t>POL6_</t>
  </si>
  <si>
    <t>Vakuová přísavka na kladení velkoformátové dlažby.</t>
  </si>
  <si>
    <t>Odkaz na mn. položky pořadí 30 : 65,50000</t>
  </si>
  <si>
    <t>Odkaz na mn. položky pořadí 38 : 1,00000</t>
  </si>
  <si>
    <t>Odkaz na mn. položky pořadí 21 : 24,23998*0,990099001</t>
  </si>
  <si>
    <t>899332111R00</t>
  </si>
  <si>
    <t>Výšková úprava uličního vstupu nebo vpustě do 20 cm snížením poklopu</t>
  </si>
  <si>
    <t>Podélný štěrbinový odvodňovač z polymerického betonu odolného vůči mrazu a posypovým solím, s třídou zatížení až E600, s pozinkovanou ochrannou hranou. Světlá šířka žlabu 150mm, stavební šířka žlabu 185 mm. Žlaby opatřeny štěrbinovým nástavcem z korozivzdorné oceli (AISI304), s třídou zatížení D400 dle EN1433, s výškou pro zadláždění 180 mm. Lože podélného žlabu z drenážní malty. Zaústění do strukturálního substrátu.</t>
  </si>
  <si>
    <t>93650    OHT0</t>
  </si>
  <si>
    <t>DROBNÉ DOPLŇK KONSTR KOVOVÉ</t>
  </si>
  <si>
    <t>Trojúhelníkový rastr tvořený ve spodní části ocelovým L profilem, nebo ocelovým pásem s trny. Pohledově mosazné pásky šířky 3 cm. Vrchol trojúhelníků potažený mosazným plechem.</t>
  </si>
  <si>
    <t>Položka vč. prací a specifikací zahrnutých pro pol. č. 93650OA0. Součástí je rovněž výroba, materiál a D+M.</t>
  </si>
  <si>
    <t>966124112HT02</t>
  </si>
  <si>
    <t>Dmtž stávající lavice stabilní vč. zemních prací, odvozu a likvidace</t>
  </si>
  <si>
    <t>hexagonové lavice : 2</t>
  </si>
  <si>
    <t>113111120R00</t>
  </si>
  <si>
    <t>Odstranění podkladů nebo krytů z kameniva zpevněného cementem, v ploše jednotlivě do 50 m2, tloušťka vrstvy 200 mm</t>
  </si>
  <si>
    <t>SC (odhad) pod plochou vozovky : 3,00+67,50</t>
  </si>
  <si>
    <t>113108315R00</t>
  </si>
  <si>
    <t>Odstranění podkladů nebo krytů živičných, v ploše jednotlivě do 50 m2, tloušťka vrstvy 150 mm</t>
  </si>
  <si>
    <t>vozovka - ACO+ACP : 3,00</t>
  </si>
  <si>
    <t>979071121R00</t>
  </si>
  <si>
    <t xml:space="preserve">Očištění vybouraných dlažebních kostek drobných,  s původním vyplněním spár kamenivem těženým  </t>
  </si>
  <si>
    <t>Odkaz na mn. položky pořadí 1 : 67,50000</t>
  </si>
  <si>
    <t>Vodorovná doprava suti po suchu u do 1 km</t>
  </si>
  <si>
    <t>13,500</t>
  </si>
  <si>
    <t>celkem 7 km : 6*13,500</t>
  </si>
  <si>
    <t>Odkaz na mn. položky pořadí 48 : 13,50000</t>
  </si>
  <si>
    <t>184201117RA0.HT</t>
  </si>
  <si>
    <t>Preliminář</t>
  </si>
  <si>
    <t>Náklady zhotovitele, které vznikají v souvislosti se zajištěním požadavků objednatele na náhradní výsadbu vyplývající z posudku inventarizace zeleně.</t>
  </si>
  <si>
    <t>Provedení dle PD - Inventarizace zeleně.</t>
  </si>
  <si>
    <t>Konkrétní výsadba bude vybrána a odsouhlasena správcem zeleně (MČ OŽP) a TDI.</t>
  </si>
  <si>
    <t/>
  </si>
  <si>
    <t>Preliminář: 62 931,- Kč</t>
  </si>
  <si>
    <t>823.29</t>
  </si>
  <si>
    <t>úpravy území a samostatné zemní práce ostatní</t>
  </si>
  <si>
    <t>kryt (materiál konstrukce krytu) vegetační</t>
  </si>
  <si>
    <t>novostavba objektu</t>
  </si>
  <si>
    <t>112047OA0</t>
  </si>
  <si>
    <t>KÁCENÍ STROMŮ D KMENE DO 0,3M S ODSTRANĚNÍM PAŘEZŮ, ODVOZ DO 16KM</t>
  </si>
  <si>
    <t>Kácení stromů se měří v [ks] poražených stromů (průměr stromů se měří v místě řezu) a zahrnuje zejména:</t>
  </si>
  <si>
    <t>- poražení stromu a osekání větví</t>
  </si>
  <si>
    <t>- spálení větví na hromadách nebo štěpkování</t>
  </si>
  <si>
    <t>- dopravu a uložení kmenů, případné další práce s nimi dle pokynů zadávací dokumentace</t>
  </si>
  <si>
    <t>Odstranění pařezů se měří v [ks] vytrhaných nebo vykopaných pařezů a zahrnuje zejména:</t>
  </si>
  <si>
    <t>- vytrhání nebo vykopání pařezů</t>
  </si>
  <si>
    <t>- veškeré zemní práce spojené s odstraněním pařezů</t>
  </si>
  <si>
    <t>- dopravu a uložení pařezů, případně další práce s nimi dle pokynů zadávací dokumentace</t>
  </si>
  <si>
    <t>- zásyp jam po pařezech</t>
  </si>
  <si>
    <t>184201114RAA</t>
  </si>
  <si>
    <t>Výsadba stromů a keřů s balem bez dodávky dřevin  v rovině, výšky do 200 cm</t>
  </si>
  <si>
    <t>AP-HSV</t>
  </si>
  <si>
    <t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t>
  </si>
  <si>
    <t>Včetně přesunu hmot.</t>
  </si>
  <si>
    <t>Výsadba dle PD. Prokořenitelné zemní buňky, půdorysná plocha min. 3,6x7,8 m.</t>
  </si>
  <si>
    <t>026560361HT</t>
  </si>
  <si>
    <t>Gleditsia Triacanthos 'Skyline', OK 18-20 cm</t>
  </si>
  <si>
    <t>Včetně dodávky dřeviny.</t>
  </si>
  <si>
    <t>93756OA0</t>
  </si>
  <si>
    <t>MOBILIÁŘ - KOVOVÉ MŘÍŽE PRO STROMY</t>
  </si>
  <si>
    <t>Atypická litinová stromová mříž. Provedení dle PD.</t>
  </si>
  <si>
    <t>Položka zahrnuje:</t>
  </si>
  <si>
    <t>- montáž, osazení a dodávku kompletního zařízení, dle PD</t>
  </si>
  <si>
    <t>- mimostavništní a vnitrostaveništní dopravu</t>
  </si>
  <si>
    <t>- nezbytné zemní práce a základové konstrukce</t>
  </si>
  <si>
    <t>- předepsanou povrchovou úpravu (nátěry a pod.)</t>
  </si>
  <si>
    <t>894858OA0</t>
  </si>
  <si>
    <t>ŠACHTY KANALIZAČNÍ PLASTOVÉ D 600MM</t>
  </si>
  <si>
    <t>Šachta pro přípojky IS pro vodní prvek. Provedení dle PD.</t>
  </si>
  <si>
    <t>93751OA0.HT</t>
  </si>
  <si>
    <t>MOBILIÁŘ - KAŠNA</t>
  </si>
  <si>
    <t>Kompletní odstranění a zpětné osazení stávající kašny. Kašna odvezena a uložena na meziskládku a dovezena zpět na místo upotřebení. Provedení dle PD.</t>
  </si>
  <si>
    <t>- montáž, osazení a dodávku kompletního zařízení, dle PD.</t>
  </si>
  <si>
    <t>- připojení kašny na sítě z prostoru kolektoru</t>
  </si>
  <si>
    <t>815.94</t>
  </si>
  <si>
    <t>přístřešky, kiosky apod. pro různé účely</t>
  </si>
  <si>
    <t xml:space="preserve"> m3</t>
  </si>
  <si>
    <t>svislá nosná konstrukce z jiných materiálů</t>
  </si>
  <si>
    <t>914001125HT00</t>
  </si>
  <si>
    <t>Dmtž+Mtž rozcestníku na sloupek</t>
  </si>
  <si>
    <t>- demontáž, montáž, osazení a dodávku kompletního zařízení</t>
  </si>
  <si>
    <t>93753OA0</t>
  </si>
  <si>
    <t>MOBILIÁŘ - KOVOVÉ KOŠE NA ODPADKY</t>
  </si>
  <si>
    <t>93754OA0</t>
  </si>
  <si>
    <t>MOBILIÁŘ - KOVOVÉ STOJANY NA KOLA</t>
  </si>
  <si>
    <t>93751OA1.HT</t>
  </si>
  <si>
    <t>MOBILIÁŘ - ŽULOVÉ LAVIČKY, MALÁ</t>
  </si>
  <si>
    <t>Atypická žulová lavice se sedákem z masivních modřínových hranolů. Provedení dle PD.</t>
  </si>
  <si>
    <t>93751OA2.HT</t>
  </si>
  <si>
    <t>MOBILIÁŘ - ŽULOVÉ LAVIČKY, VELKÁ</t>
  </si>
  <si>
    <t>966897OA0</t>
  </si>
  <si>
    <t>ODSTRANĚNÍ KOŠE</t>
  </si>
  <si>
    <t>Demontáž stávajícího odpadkového koše vč. zemních prací, odvozu a likvidace. Provedení dle PD.</t>
  </si>
  <si>
    <t>trojkoš : 2</t>
  </si>
  <si>
    <t>dvojkoš : 2</t>
  </si>
  <si>
    <t>Rozcestník bude odvezen a uložen na meziskládku a dovezen zpět na místo upotřebení. Nezapočteno do odvozu a uložení na skládku.</t>
  </si>
  <si>
    <t>MOBILIÁŘ - ŽULOVÉ LAVIČKY</t>
  </si>
  <si>
    <t>Žulová lavice s integrovanou mříží odvětrání kolektoru. Provedení dle PD.</t>
  </si>
  <si>
    <t>Velkoformátová žulová deska DL1; roz. 1080/424 mm, tl. 14 cm, sražená hrana 3 mm</t>
  </si>
  <si>
    <t>Velkoformátová žulová deska DL2; roz. 1470/893 mm, tl. 14 cm, sražená hrana 3 mm</t>
  </si>
  <si>
    <t>Součástí položky je materiál a D+M drenážní malty pro lože.</t>
  </si>
  <si>
    <t>Součástí položky je materiál a D+M drtě pro lože.</t>
  </si>
  <si>
    <t>Mozaika dlažební žulová chodníková 6/6/6, barva výrazně tmavě šedá, nášlap štípaný, boky řezané</t>
  </si>
  <si>
    <t>Součástí položky je materiál a D+M drtě pro lože. Včetně nákladů na dodání žulové vodicí linie.</t>
  </si>
  <si>
    <t>58380056.HT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</si>
</sst>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21" fillId="0" borderId="0" xfId="0" applyNumberFormat="1" applyFont="1" applyAlignment="1">
      <alignment horizontal="center" vertical="top" wrapText="1" shrinkToFit="1"/>
    </xf>
    <xf numFmtId="165" fontId="21" fillId="0" borderId="0" xfId="0" applyNumberFormat="1" applyFont="1" applyAlignment="1">
      <alignment vertical="top" wrapText="1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5" fontId="20" fillId="0" borderId="0" xfId="0" quotePrefix="1" applyNumberFormat="1" applyFont="1" applyAlignment="1">
      <alignment horizontal="left" vertical="top" wrapText="1"/>
    </xf>
    <xf numFmtId="165" fontId="21" fillId="0" borderId="0" xfId="0" applyNumberFormat="1" applyFont="1" applyAlignment="1">
      <alignment horizontal="left" vertical="top" wrapText="1"/>
    </xf>
    <xf numFmtId="165" fontId="21" fillId="0" borderId="0" xfId="0" quotePrefix="1" applyNumberFormat="1" applyFont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8" fillId="0" borderId="18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202" t="s">
        <v>39</v>
      </c>
      <c r="B2" s="202"/>
      <c r="C2" s="202"/>
      <c r="D2" s="202"/>
      <c r="E2" s="202"/>
      <c r="F2" s="202"/>
      <c r="G2" s="202"/>
    </row>
  </sheetData>
  <sheetProtection algorithmName="SHA-512" hashValue="AgvPBJS1k7xAKcyts6mwHAObd4DX44x7cfcxi1nJRdglWCHYjbwq0znti0yRgowG6iLjDk/pqfGxDyga8gXqMQ==" saltValue="2Ju9hnsvN2YwtpWem85Ig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1"/>
  <sheetViews>
    <sheetView showGridLines="0" tabSelected="1" topLeftCell="B1" zoomScaleNormal="100" zoomScaleSheetLayoutView="75" workbookViewId="0">
      <selection activeCell="H32" sqref="H32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203" t="s">
        <v>41</v>
      </c>
      <c r="C1" s="204"/>
      <c r="D1" s="204"/>
      <c r="E1" s="204"/>
      <c r="F1" s="204"/>
      <c r="G1" s="204"/>
      <c r="H1" s="204"/>
      <c r="I1" s="204"/>
      <c r="J1" s="205"/>
    </row>
    <row r="2" spans="1:15" ht="36" customHeight="1" x14ac:dyDescent="0.25">
      <c r="A2" s="2"/>
      <c r="B2" s="70" t="s">
        <v>22</v>
      </c>
      <c r="C2" s="71"/>
      <c r="D2" s="72" t="s">
        <v>43</v>
      </c>
      <c r="E2" s="212" t="s">
        <v>44</v>
      </c>
      <c r="F2" s="213"/>
      <c r="G2" s="213"/>
      <c r="H2" s="213"/>
      <c r="I2" s="213"/>
      <c r="J2" s="214"/>
      <c r="O2" s="1"/>
    </row>
    <row r="3" spans="1:15" ht="27" hidden="1" customHeight="1" x14ac:dyDescent="0.25">
      <c r="A3" s="2"/>
      <c r="B3" s="73"/>
      <c r="C3" s="71"/>
      <c r="D3" s="74"/>
      <c r="E3" s="215"/>
      <c r="F3" s="216"/>
      <c r="G3" s="216"/>
      <c r="H3" s="216"/>
      <c r="I3" s="216"/>
      <c r="J3" s="217"/>
    </row>
    <row r="4" spans="1:15" ht="23.25" customHeight="1" x14ac:dyDescent="0.25">
      <c r="A4" s="2"/>
      <c r="B4" s="75"/>
      <c r="C4" s="76"/>
      <c r="D4" s="77"/>
      <c r="E4" s="225"/>
      <c r="F4" s="225"/>
      <c r="G4" s="225"/>
      <c r="H4" s="225"/>
      <c r="I4" s="225"/>
      <c r="J4" s="226"/>
    </row>
    <row r="5" spans="1:15" ht="24" customHeight="1" x14ac:dyDescent="0.25">
      <c r="A5" s="2"/>
      <c r="B5" s="30" t="s">
        <v>42</v>
      </c>
      <c r="D5" s="229" t="s">
        <v>45</v>
      </c>
      <c r="E5" s="230"/>
      <c r="F5" s="230"/>
      <c r="G5" s="230"/>
      <c r="H5" s="18" t="s">
        <v>40</v>
      </c>
      <c r="I5" s="80" t="s">
        <v>49</v>
      </c>
      <c r="J5" s="8"/>
    </row>
    <row r="6" spans="1:15" ht="15.75" customHeight="1" x14ac:dyDescent="0.25">
      <c r="A6" s="2"/>
      <c r="B6" s="27"/>
      <c r="C6" s="52"/>
      <c r="D6" s="231" t="s">
        <v>46</v>
      </c>
      <c r="E6" s="232"/>
      <c r="F6" s="232"/>
      <c r="G6" s="232"/>
      <c r="H6" s="18" t="s">
        <v>34</v>
      </c>
      <c r="I6" s="80" t="s">
        <v>50</v>
      </c>
      <c r="J6" s="8"/>
    </row>
    <row r="7" spans="1:15" ht="15.75" customHeight="1" x14ac:dyDescent="0.25">
      <c r="A7" s="2"/>
      <c r="B7" s="28"/>
      <c r="C7" s="53"/>
      <c r="D7" s="79" t="s">
        <v>48</v>
      </c>
      <c r="E7" s="233" t="s">
        <v>47</v>
      </c>
      <c r="F7" s="234"/>
      <c r="G7" s="234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78" t="s">
        <v>51</v>
      </c>
      <c r="H8" s="18" t="s">
        <v>40</v>
      </c>
      <c r="I8" s="80" t="s">
        <v>53</v>
      </c>
      <c r="J8" s="8"/>
    </row>
    <row r="9" spans="1:15" ht="15.75" hidden="1" customHeight="1" x14ac:dyDescent="0.25">
      <c r="A9" s="2"/>
      <c r="B9" s="2"/>
      <c r="D9" s="78"/>
      <c r="H9" s="18" t="s">
        <v>34</v>
      </c>
      <c r="I9" s="80" t="s">
        <v>54</v>
      </c>
      <c r="J9" s="8"/>
    </row>
    <row r="10" spans="1:15" ht="15.75" hidden="1" customHeight="1" x14ac:dyDescent="0.25">
      <c r="A10" s="2"/>
      <c r="B10" s="34"/>
      <c r="C10" s="53"/>
      <c r="D10" s="79" t="s">
        <v>52</v>
      </c>
      <c r="E10" s="81"/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219"/>
      <c r="E11" s="219"/>
      <c r="F11" s="219"/>
      <c r="G11" s="219"/>
      <c r="H11" s="18" t="s">
        <v>40</v>
      </c>
      <c r="I11" s="82"/>
      <c r="J11" s="8"/>
    </row>
    <row r="12" spans="1:15" ht="15.75" customHeight="1" x14ac:dyDescent="0.25">
      <c r="A12" s="2"/>
      <c r="B12" s="27"/>
      <c r="C12" s="52"/>
      <c r="D12" s="224"/>
      <c r="E12" s="224"/>
      <c r="F12" s="224"/>
      <c r="G12" s="224"/>
      <c r="H12" s="18" t="s">
        <v>34</v>
      </c>
      <c r="I12" s="82"/>
      <c r="J12" s="8"/>
    </row>
    <row r="13" spans="1:15" ht="15.75" customHeight="1" x14ac:dyDescent="0.25">
      <c r="A13" s="2"/>
      <c r="B13" s="28"/>
      <c r="C13" s="53"/>
      <c r="D13" s="83"/>
      <c r="E13" s="227"/>
      <c r="F13" s="228"/>
      <c r="G13" s="228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253"/>
      <c r="E14" s="253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5"/>
      <c r="D15" s="51"/>
      <c r="E15" s="218"/>
      <c r="F15" s="218"/>
      <c r="G15" s="220"/>
      <c r="H15" s="220"/>
      <c r="I15" s="220" t="s">
        <v>29</v>
      </c>
      <c r="J15" s="221"/>
    </row>
    <row r="16" spans="1:15" ht="23.25" customHeight="1" x14ac:dyDescent="0.25">
      <c r="A16" s="140" t="s">
        <v>24</v>
      </c>
      <c r="B16" s="37" t="s">
        <v>24</v>
      </c>
      <c r="C16" s="56"/>
      <c r="D16" s="57"/>
      <c r="E16" s="209"/>
      <c r="F16" s="210"/>
      <c r="G16" s="209"/>
      <c r="H16" s="210"/>
      <c r="I16" s="209">
        <f>SUMIF(F85:F107,A16,I85:I107)+SUMIF(F85:F107,"PSU",I85:I107)</f>
        <v>0</v>
      </c>
      <c r="J16" s="211"/>
    </row>
    <row r="17" spans="1:10" ht="23.25" customHeight="1" x14ac:dyDescent="0.25">
      <c r="A17" s="140" t="s">
        <v>25</v>
      </c>
      <c r="B17" s="37" t="s">
        <v>25</v>
      </c>
      <c r="C17" s="56"/>
      <c r="D17" s="57"/>
      <c r="E17" s="209"/>
      <c r="F17" s="210"/>
      <c r="G17" s="209"/>
      <c r="H17" s="210"/>
      <c r="I17" s="209">
        <f>SUMIF(F85:F107,A17,I85:I107)</f>
        <v>0</v>
      </c>
      <c r="J17" s="211"/>
    </row>
    <row r="18" spans="1:10" ht="23.25" customHeight="1" x14ac:dyDescent="0.25">
      <c r="A18" s="140" t="s">
        <v>26</v>
      </c>
      <c r="B18" s="37" t="s">
        <v>26</v>
      </c>
      <c r="C18" s="56"/>
      <c r="D18" s="57"/>
      <c r="E18" s="209"/>
      <c r="F18" s="210"/>
      <c r="G18" s="209"/>
      <c r="H18" s="210"/>
      <c r="I18" s="209">
        <f>SUMIF(F85:F107,A18,I85:I107)</f>
        <v>0</v>
      </c>
      <c r="J18" s="211"/>
    </row>
    <row r="19" spans="1:10" ht="23.25" customHeight="1" x14ac:dyDescent="0.25">
      <c r="A19" s="140" t="s">
        <v>152</v>
      </c>
      <c r="B19" s="37" t="s">
        <v>27</v>
      </c>
      <c r="C19" s="56"/>
      <c r="D19" s="57"/>
      <c r="E19" s="209"/>
      <c r="F19" s="210"/>
      <c r="G19" s="209"/>
      <c r="H19" s="210"/>
      <c r="I19" s="209">
        <f>SUMIF(F85:F107,A19,I85:I107)</f>
        <v>0</v>
      </c>
      <c r="J19" s="211"/>
    </row>
    <row r="20" spans="1:10" ht="23.25" customHeight="1" x14ac:dyDescent="0.25">
      <c r="A20" s="140" t="s">
        <v>153</v>
      </c>
      <c r="B20" s="37" t="s">
        <v>28</v>
      </c>
      <c r="C20" s="56"/>
      <c r="D20" s="57"/>
      <c r="E20" s="209"/>
      <c r="F20" s="210"/>
      <c r="G20" s="209"/>
      <c r="H20" s="210"/>
      <c r="I20" s="209">
        <f>SUMIF(F85:F107,A20,I85:I107)</f>
        <v>0</v>
      </c>
      <c r="J20" s="211"/>
    </row>
    <row r="21" spans="1:10" ht="23.25" customHeight="1" x14ac:dyDescent="0.25">
      <c r="A21" s="2"/>
      <c r="B21" s="47" t="s">
        <v>29</v>
      </c>
      <c r="C21" s="58"/>
      <c r="D21" s="59"/>
      <c r="E21" s="222"/>
      <c r="F21" s="223"/>
      <c r="G21" s="222"/>
      <c r="H21" s="223"/>
      <c r="I21" s="222">
        <f>SUM(I16:J20)</f>
        <v>0</v>
      </c>
      <c r="J21" s="240"/>
    </row>
    <row r="22" spans="1:10" ht="33" customHeight="1" x14ac:dyDescent="0.25">
      <c r="A22" s="2"/>
      <c r="B22" s="41" t="s">
        <v>33</v>
      </c>
      <c r="C22" s="56"/>
      <c r="D22" s="57"/>
      <c r="E22" s="60"/>
      <c r="F22" s="38"/>
      <c r="G22" s="32"/>
      <c r="H22" s="32"/>
      <c r="I22" s="32"/>
      <c r="J22" s="39"/>
    </row>
    <row r="23" spans="1:10" ht="23.25" customHeight="1" x14ac:dyDescent="0.25">
      <c r="A23" s="2"/>
      <c r="B23" s="37" t="s">
        <v>12</v>
      </c>
      <c r="C23" s="56"/>
      <c r="D23" s="57"/>
      <c r="E23" s="61">
        <v>15</v>
      </c>
      <c r="F23" s="38" t="s">
        <v>0</v>
      </c>
      <c r="G23" s="238">
        <f>ZakladDPHSniVypocet</f>
        <v>0</v>
      </c>
      <c r="H23" s="239"/>
      <c r="I23" s="239"/>
      <c r="J23" s="39" t="str">
        <f t="shared" ref="J23:J28" si="0">Mena</f>
        <v>CZK</v>
      </c>
    </row>
    <row r="24" spans="1:10" ht="23.25" hidden="1" customHeight="1" x14ac:dyDescent="0.25">
      <c r="A24" s="2"/>
      <c r="B24" s="37" t="s">
        <v>13</v>
      </c>
      <c r="C24" s="56"/>
      <c r="D24" s="57"/>
      <c r="E24" s="61">
        <f>SazbaDPH1</f>
        <v>15</v>
      </c>
      <c r="F24" s="38" t="s">
        <v>0</v>
      </c>
      <c r="G24" s="236">
        <f>I23*E23/100</f>
        <v>0</v>
      </c>
      <c r="H24" s="237"/>
      <c r="I24" s="237"/>
      <c r="J24" s="39" t="str">
        <f t="shared" si="0"/>
        <v>CZK</v>
      </c>
    </row>
    <row r="25" spans="1:10" ht="23.25" customHeight="1" x14ac:dyDescent="0.25">
      <c r="A25" s="2"/>
      <c r="B25" s="37" t="s">
        <v>14</v>
      </c>
      <c r="C25" s="56"/>
      <c r="D25" s="57"/>
      <c r="E25" s="61">
        <v>21</v>
      </c>
      <c r="F25" s="38" t="s">
        <v>0</v>
      </c>
      <c r="G25" s="238">
        <f>ZakladDPHZaklVypocet</f>
        <v>0</v>
      </c>
      <c r="H25" s="239"/>
      <c r="I25" s="239"/>
      <c r="J25" s="39" t="str">
        <f t="shared" si="0"/>
        <v>CZK</v>
      </c>
    </row>
    <row r="26" spans="1:10" ht="23.25" hidden="1" customHeight="1" x14ac:dyDescent="0.25">
      <c r="A26" s="2"/>
      <c r="B26" s="31" t="s">
        <v>15</v>
      </c>
      <c r="C26" s="62"/>
      <c r="D26" s="51"/>
      <c r="E26" s="63">
        <f>SazbaDPH2</f>
        <v>21</v>
      </c>
      <c r="F26" s="29" t="s">
        <v>0</v>
      </c>
      <c r="G26" s="206">
        <f>I25*E25/100</f>
        <v>0</v>
      </c>
      <c r="H26" s="207"/>
      <c r="I26" s="207"/>
      <c r="J26" s="36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0" t="s">
        <v>4</v>
      </c>
      <c r="C27" s="64"/>
      <c r="D27" s="65"/>
      <c r="E27" s="64"/>
      <c r="F27" s="16"/>
      <c r="G27" s="208">
        <f>CenaCelkemBezDPH-(ZakladDPHSni+ZakladDPHZakl)</f>
        <v>0</v>
      </c>
      <c r="H27" s="208"/>
      <c r="I27" s="208"/>
      <c r="J27" s="40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13" t="s">
        <v>23</v>
      </c>
      <c r="C28" s="114"/>
      <c r="D28" s="114"/>
      <c r="E28" s="115"/>
      <c r="F28" s="116"/>
      <c r="G28" s="242">
        <f>IF(A28&gt;50, ROUNDUP(A27, 0), ROUNDDOWN(A27, 0))</f>
        <v>0</v>
      </c>
      <c r="H28" s="242"/>
      <c r="I28" s="242"/>
      <c r="J28" s="117" t="str">
        <f t="shared" si="0"/>
        <v>CZK</v>
      </c>
    </row>
    <row r="29" spans="1:10" ht="27.75" hidden="1" customHeight="1" thickBot="1" x14ac:dyDescent="0.3">
      <c r="A29" s="2"/>
      <c r="B29" s="113" t="s">
        <v>35</v>
      </c>
      <c r="C29" s="118"/>
      <c r="D29" s="118"/>
      <c r="E29" s="118"/>
      <c r="F29" s="119"/>
      <c r="G29" s="241">
        <f>ZakladDPHSni+DPHSni+ZakladDPHZakl+DPHZakl+Zaokrouhleni</f>
        <v>0</v>
      </c>
      <c r="H29" s="241"/>
      <c r="I29" s="241"/>
      <c r="J29" s="120" t="s">
        <v>85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6" t="s">
        <v>11</v>
      </c>
      <c r="D32" s="67"/>
      <c r="E32" s="67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68"/>
      <c r="D34" s="243"/>
      <c r="E34" s="244"/>
      <c r="G34" s="245"/>
      <c r="H34" s="246"/>
      <c r="I34" s="246"/>
      <c r="J34" s="24"/>
    </row>
    <row r="35" spans="1:10" ht="12.75" customHeight="1" x14ac:dyDescent="0.25">
      <c r="A35" s="2"/>
      <c r="B35" s="2"/>
      <c r="D35" s="235" t="s">
        <v>2</v>
      </c>
      <c r="E35" s="235"/>
      <c r="H35" s="10" t="s">
        <v>3</v>
      </c>
      <c r="J35" s="9"/>
    </row>
    <row r="36" spans="1:10" ht="13.5" customHeight="1" thickBot="1" x14ac:dyDescent="0.3">
      <c r="A36" s="11"/>
      <c r="B36" s="11"/>
      <c r="C36" s="69"/>
      <c r="D36" s="69"/>
      <c r="E36" s="69"/>
      <c r="F36" s="12"/>
      <c r="G36" s="12"/>
      <c r="H36" s="12"/>
      <c r="I36" s="12"/>
      <c r="J36" s="13"/>
    </row>
    <row r="37" spans="1:10" ht="27" customHeight="1" x14ac:dyDescent="0.25">
      <c r="B37" s="86" t="s">
        <v>16</v>
      </c>
      <c r="C37" s="87"/>
      <c r="D37" s="87"/>
      <c r="E37" s="87"/>
      <c r="F37" s="88"/>
      <c r="G37" s="88"/>
      <c r="H37" s="88"/>
      <c r="I37" s="88"/>
      <c r="J37" s="89"/>
    </row>
    <row r="38" spans="1:10" ht="25.5" customHeight="1" x14ac:dyDescent="0.25">
      <c r="A38" s="85" t="s">
        <v>37</v>
      </c>
      <c r="B38" s="90" t="s">
        <v>17</v>
      </c>
      <c r="C38" s="91" t="s">
        <v>5</v>
      </c>
      <c r="D38" s="91"/>
      <c r="E38" s="91"/>
      <c r="F38" s="92" t="str">
        <f>B23</f>
        <v>Základ pro sníženou DPH</v>
      </c>
      <c r="G38" s="92" t="str">
        <f>B25</f>
        <v>Základ pro základní DPH</v>
      </c>
      <c r="H38" s="93" t="s">
        <v>18</v>
      </c>
      <c r="I38" s="94" t="s">
        <v>1</v>
      </c>
      <c r="J38" s="95" t="s">
        <v>0</v>
      </c>
    </row>
    <row r="39" spans="1:10" ht="25.5" hidden="1" customHeight="1" x14ac:dyDescent="0.25">
      <c r="A39" s="85">
        <v>1</v>
      </c>
      <c r="B39" s="96" t="s">
        <v>55</v>
      </c>
      <c r="C39" s="247"/>
      <c r="D39" s="247"/>
      <c r="E39" s="247"/>
      <c r="F39" s="97">
        <f>'00 00.02 Naklady'!AE57+'SO 1.5.1 1.5.1.03 Pol'!AE259+'SO 1.5.2 1.5.2.02 Pol'!AE168+'SO 1.5.3 1.5.3.03 Pol'!AE171+'SO 1.5.4 1.5.4.01 Pol'!AE16+'SO 1.5.6 1.5.6.02 Pol'!AE34+'SO 1.5.7 1.5.7.02 Pol'!AE21+'SO 1.5.8 1.5.8.01 Pol'!AE50+'SO 1.5.9 1.5.9.01 Pol'!AE17</f>
        <v>0</v>
      </c>
      <c r="G39" s="98">
        <f>'00 00.02 Naklady'!AF57+'SO 1.5.1 1.5.1.03 Pol'!AF259+'SO 1.5.2 1.5.2.02 Pol'!AF168+'SO 1.5.3 1.5.3.03 Pol'!AF171+'SO 1.5.4 1.5.4.01 Pol'!AF16+'SO 1.5.6 1.5.6.02 Pol'!AF34+'SO 1.5.7 1.5.7.02 Pol'!AF21+'SO 1.5.8 1.5.8.01 Pol'!AF50+'SO 1.5.9 1.5.9.01 Pol'!AF17</f>
        <v>0</v>
      </c>
      <c r="H39" s="99"/>
      <c r="I39" s="100">
        <f>F39+G39+H39</f>
        <v>0</v>
      </c>
      <c r="J39" s="101" t="str">
        <f>IF(CenaCelkemVypocet=0,"",I39/CenaCelkemVypocet*100)</f>
        <v/>
      </c>
    </row>
    <row r="40" spans="1:10" ht="25.5" customHeight="1" x14ac:dyDescent="0.25">
      <c r="A40" s="85">
        <v>2</v>
      </c>
      <c r="B40" s="102"/>
      <c r="C40" s="248" t="s">
        <v>56</v>
      </c>
      <c r="D40" s="248"/>
      <c r="E40" s="248"/>
      <c r="F40" s="103">
        <f>'00 00.02 Naklady'!AE57</f>
        <v>0</v>
      </c>
      <c r="G40" s="104">
        <f>'00 00.02 Naklady'!AF57</f>
        <v>0</v>
      </c>
      <c r="H40" s="104"/>
      <c r="I40" s="105">
        <f>F40+G40+H40</f>
        <v>0</v>
      </c>
      <c r="J40" s="106" t="str">
        <f>IF(CenaCelkemVypocet=0,"",I40/CenaCelkemVypocet*100)</f>
        <v/>
      </c>
    </row>
    <row r="41" spans="1:10" ht="25.5" customHeight="1" x14ac:dyDescent="0.25">
      <c r="A41" s="85">
        <v>3</v>
      </c>
      <c r="B41" s="107" t="s">
        <v>57</v>
      </c>
      <c r="C41" s="247" t="s">
        <v>58</v>
      </c>
      <c r="D41" s="247"/>
      <c r="E41" s="247"/>
      <c r="F41" s="108">
        <f>'00 00.02 Naklady'!AE57</f>
        <v>0</v>
      </c>
      <c r="G41" s="99">
        <f>'00 00.02 Naklady'!AF57</f>
        <v>0</v>
      </c>
      <c r="H41" s="99"/>
      <c r="I41" s="100">
        <f>F41+G41+H41</f>
        <v>0</v>
      </c>
      <c r="J41" s="101" t="str">
        <f>IF(CenaCelkemVypocet=0,"",I41/CenaCelkemVypocet*100)</f>
        <v/>
      </c>
    </row>
    <row r="42" spans="1:10" ht="25.5" customHeight="1" x14ac:dyDescent="0.25">
      <c r="A42" s="85">
        <v>2</v>
      </c>
      <c r="B42" s="102"/>
      <c r="C42" s="248" t="s">
        <v>59</v>
      </c>
      <c r="D42" s="248"/>
      <c r="E42" s="248"/>
      <c r="F42" s="103"/>
      <c r="G42" s="104"/>
      <c r="H42" s="104"/>
      <c r="I42" s="105"/>
      <c r="J42" s="106"/>
    </row>
    <row r="43" spans="1:10" ht="25.5" customHeight="1" x14ac:dyDescent="0.25">
      <c r="A43" s="85">
        <v>2</v>
      </c>
      <c r="B43" s="102" t="s">
        <v>60</v>
      </c>
      <c r="C43" s="248" t="s">
        <v>61</v>
      </c>
      <c r="D43" s="248"/>
      <c r="E43" s="248"/>
      <c r="F43" s="103">
        <f>'SO 1.5.1 1.5.1.03 Pol'!AE259</f>
        <v>0</v>
      </c>
      <c r="G43" s="104">
        <f>'SO 1.5.1 1.5.1.03 Pol'!AF259</f>
        <v>0</v>
      </c>
      <c r="H43" s="104"/>
      <c r="I43" s="105">
        <f t="shared" ref="I43:I58" si="1">F43+G43+H43</f>
        <v>0</v>
      </c>
      <c r="J43" s="106" t="str">
        <f t="shared" ref="J43:J58" si="2">IF(CenaCelkemVypocet=0,"",I43/CenaCelkemVypocet*100)</f>
        <v/>
      </c>
    </row>
    <row r="44" spans="1:10" ht="25.5" customHeight="1" x14ac:dyDescent="0.25">
      <c r="A44" s="85">
        <v>3</v>
      </c>
      <c r="B44" s="107" t="s">
        <v>62</v>
      </c>
      <c r="C44" s="247" t="s">
        <v>61</v>
      </c>
      <c r="D44" s="247"/>
      <c r="E44" s="247"/>
      <c r="F44" s="108">
        <f>'SO 1.5.1 1.5.1.03 Pol'!AE259</f>
        <v>0</v>
      </c>
      <c r="G44" s="99">
        <f>'SO 1.5.1 1.5.1.03 Pol'!AF259</f>
        <v>0</v>
      </c>
      <c r="H44" s="99"/>
      <c r="I44" s="100">
        <f t="shared" si="1"/>
        <v>0</v>
      </c>
      <c r="J44" s="101" t="str">
        <f t="shared" si="2"/>
        <v/>
      </c>
    </row>
    <row r="45" spans="1:10" ht="25.5" customHeight="1" x14ac:dyDescent="0.25">
      <c r="A45" s="85">
        <v>2</v>
      </c>
      <c r="B45" s="102" t="s">
        <v>63</v>
      </c>
      <c r="C45" s="248" t="s">
        <v>64</v>
      </c>
      <c r="D45" s="248"/>
      <c r="E45" s="248"/>
      <c r="F45" s="103">
        <f>'SO 1.5.2 1.5.2.02 Pol'!AE168</f>
        <v>0</v>
      </c>
      <c r="G45" s="104">
        <f>'SO 1.5.2 1.5.2.02 Pol'!AF168</f>
        <v>0</v>
      </c>
      <c r="H45" s="104"/>
      <c r="I45" s="105">
        <f t="shared" si="1"/>
        <v>0</v>
      </c>
      <c r="J45" s="106" t="str">
        <f t="shared" si="2"/>
        <v/>
      </c>
    </row>
    <row r="46" spans="1:10" ht="25.5" customHeight="1" x14ac:dyDescent="0.25">
      <c r="A46" s="85">
        <v>3</v>
      </c>
      <c r="B46" s="107" t="s">
        <v>65</v>
      </c>
      <c r="C46" s="247" t="s">
        <v>64</v>
      </c>
      <c r="D46" s="247"/>
      <c r="E46" s="247"/>
      <c r="F46" s="108">
        <f>'SO 1.5.2 1.5.2.02 Pol'!AE168</f>
        <v>0</v>
      </c>
      <c r="G46" s="99">
        <f>'SO 1.5.2 1.5.2.02 Pol'!AF168</f>
        <v>0</v>
      </c>
      <c r="H46" s="99"/>
      <c r="I46" s="100">
        <f t="shared" si="1"/>
        <v>0</v>
      </c>
      <c r="J46" s="101" t="str">
        <f t="shared" si="2"/>
        <v/>
      </c>
    </row>
    <row r="47" spans="1:10" ht="25.5" customHeight="1" x14ac:dyDescent="0.25">
      <c r="A47" s="85">
        <v>2</v>
      </c>
      <c r="B47" s="102" t="s">
        <v>66</v>
      </c>
      <c r="C47" s="248" t="s">
        <v>67</v>
      </c>
      <c r="D47" s="248"/>
      <c r="E47" s="248"/>
      <c r="F47" s="103">
        <f>'SO 1.5.3 1.5.3.03 Pol'!AE171</f>
        <v>0</v>
      </c>
      <c r="G47" s="104">
        <f>'SO 1.5.3 1.5.3.03 Pol'!AF171</f>
        <v>0</v>
      </c>
      <c r="H47" s="104"/>
      <c r="I47" s="105">
        <f t="shared" si="1"/>
        <v>0</v>
      </c>
      <c r="J47" s="106" t="str">
        <f t="shared" si="2"/>
        <v/>
      </c>
    </row>
    <row r="48" spans="1:10" ht="25.5" customHeight="1" x14ac:dyDescent="0.25">
      <c r="A48" s="85">
        <v>3</v>
      </c>
      <c r="B48" s="107" t="s">
        <v>68</v>
      </c>
      <c r="C48" s="247" t="s">
        <v>67</v>
      </c>
      <c r="D48" s="247"/>
      <c r="E48" s="247"/>
      <c r="F48" s="108">
        <f>'SO 1.5.3 1.5.3.03 Pol'!AE171</f>
        <v>0</v>
      </c>
      <c r="G48" s="99">
        <f>'SO 1.5.3 1.5.3.03 Pol'!AF171</f>
        <v>0</v>
      </c>
      <c r="H48" s="99"/>
      <c r="I48" s="100">
        <f t="shared" si="1"/>
        <v>0</v>
      </c>
      <c r="J48" s="101" t="str">
        <f t="shared" si="2"/>
        <v/>
      </c>
    </row>
    <row r="49" spans="1:10" ht="25.5" customHeight="1" x14ac:dyDescent="0.25">
      <c r="A49" s="85">
        <v>2</v>
      </c>
      <c r="B49" s="102" t="s">
        <v>69</v>
      </c>
      <c r="C49" s="248" t="s">
        <v>70</v>
      </c>
      <c r="D49" s="248"/>
      <c r="E49" s="248"/>
      <c r="F49" s="103">
        <f>'SO 1.5.4 1.5.4.01 Pol'!AE16</f>
        <v>0</v>
      </c>
      <c r="G49" s="104">
        <f>'SO 1.5.4 1.5.4.01 Pol'!AF16</f>
        <v>0</v>
      </c>
      <c r="H49" s="104"/>
      <c r="I49" s="105">
        <f t="shared" si="1"/>
        <v>0</v>
      </c>
      <c r="J49" s="106" t="str">
        <f t="shared" si="2"/>
        <v/>
      </c>
    </row>
    <row r="50" spans="1:10" ht="25.5" customHeight="1" x14ac:dyDescent="0.25">
      <c r="A50" s="85">
        <v>3</v>
      </c>
      <c r="B50" s="107" t="s">
        <v>71</v>
      </c>
      <c r="C50" s="247" t="s">
        <v>70</v>
      </c>
      <c r="D50" s="247"/>
      <c r="E50" s="247"/>
      <c r="F50" s="108">
        <f>'SO 1.5.4 1.5.4.01 Pol'!AE16</f>
        <v>0</v>
      </c>
      <c r="G50" s="99">
        <f>'SO 1.5.4 1.5.4.01 Pol'!AF16</f>
        <v>0</v>
      </c>
      <c r="H50" s="99"/>
      <c r="I50" s="100">
        <f t="shared" si="1"/>
        <v>0</v>
      </c>
      <c r="J50" s="101" t="str">
        <f t="shared" si="2"/>
        <v/>
      </c>
    </row>
    <row r="51" spans="1:10" ht="25.5" customHeight="1" x14ac:dyDescent="0.25">
      <c r="A51" s="85">
        <v>2</v>
      </c>
      <c r="B51" s="102" t="s">
        <v>72</v>
      </c>
      <c r="C51" s="248" t="s">
        <v>73</v>
      </c>
      <c r="D51" s="248"/>
      <c r="E51" s="248"/>
      <c r="F51" s="103">
        <f>'SO 1.5.6 1.5.6.02 Pol'!AE34</f>
        <v>0</v>
      </c>
      <c r="G51" s="104">
        <f>'SO 1.5.6 1.5.6.02 Pol'!AF34</f>
        <v>0</v>
      </c>
      <c r="H51" s="104"/>
      <c r="I51" s="105">
        <f t="shared" si="1"/>
        <v>0</v>
      </c>
      <c r="J51" s="106" t="str">
        <f t="shared" si="2"/>
        <v/>
      </c>
    </row>
    <row r="52" spans="1:10" ht="25.5" customHeight="1" x14ac:dyDescent="0.25">
      <c r="A52" s="85">
        <v>3</v>
      </c>
      <c r="B52" s="107" t="s">
        <v>74</v>
      </c>
      <c r="C52" s="247" t="s">
        <v>73</v>
      </c>
      <c r="D52" s="247"/>
      <c r="E52" s="247"/>
      <c r="F52" s="108">
        <f>'SO 1.5.6 1.5.6.02 Pol'!AE34</f>
        <v>0</v>
      </c>
      <c r="G52" s="99">
        <f>'SO 1.5.6 1.5.6.02 Pol'!AF34</f>
        <v>0</v>
      </c>
      <c r="H52" s="99"/>
      <c r="I52" s="100">
        <f t="shared" si="1"/>
        <v>0</v>
      </c>
      <c r="J52" s="101" t="str">
        <f t="shared" si="2"/>
        <v/>
      </c>
    </row>
    <row r="53" spans="1:10" ht="25.5" customHeight="1" x14ac:dyDescent="0.25">
      <c r="A53" s="85">
        <v>2</v>
      </c>
      <c r="B53" s="102" t="s">
        <v>75</v>
      </c>
      <c r="C53" s="248" t="s">
        <v>76</v>
      </c>
      <c r="D53" s="248"/>
      <c r="E53" s="248"/>
      <c r="F53" s="103">
        <f>'SO 1.5.7 1.5.7.02 Pol'!AE21</f>
        <v>0</v>
      </c>
      <c r="G53" s="104">
        <f>'SO 1.5.7 1.5.7.02 Pol'!AF21</f>
        <v>0</v>
      </c>
      <c r="H53" s="104"/>
      <c r="I53" s="105">
        <f t="shared" si="1"/>
        <v>0</v>
      </c>
      <c r="J53" s="106" t="str">
        <f t="shared" si="2"/>
        <v/>
      </c>
    </row>
    <row r="54" spans="1:10" ht="25.5" customHeight="1" x14ac:dyDescent="0.25">
      <c r="A54" s="85">
        <v>3</v>
      </c>
      <c r="B54" s="107" t="s">
        <v>77</v>
      </c>
      <c r="C54" s="247" t="s">
        <v>76</v>
      </c>
      <c r="D54" s="247"/>
      <c r="E54" s="247"/>
      <c r="F54" s="108">
        <f>'SO 1.5.7 1.5.7.02 Pol'!AE21</f>
        <v>0</v>
      </c>
      <c r="G54" s="99">
        <f>'SO 1.5.7 1.5.7.02 Pol'!AF21</f>
        <v>0</v>
      </c>
      <c r="H54" s="99"/>
      <c r="I54" s="100">
        <f t="shared" si="1"/>
        <v>0</v>
      </c>
      <c r="J54" s="101" t="str">
        <f t="shared" si="2"/>
        <v/>
      </c>
    </row>
    <row r="55" spans="1:10" ht="25.5" customHeight="1" x14ac:dyDescent="0.25">
      <c r="A55" s="85">
        <v>2</v>
      </c>
      <c r="B55" s="102" t="s">
        <v>78</v>
      </c>
      <c r="C55" s="248" t="s">
        <v>79</v>
      </c>
      <c r="D55" s="248"/>
      <c r="E55" s="248"/>
      <c r="F55" s="103">
        <f>'SO 1.5.8 1.5.8.01 Pol'!AE50</f>
        <v>0</v>
      </c>
      <c r="G55" s="104">
        <f>'SO 1.5.8 1.5.8.01 Pol'!AF50</f>
        <v>0</v>
      </c>
      <c r="H55" s="104"/>
      <c r="I55" s="105">
        <f t="shared" si="1"/>
        <v>0</v>
      </c>
      <c r="J55" s="106" t="str">
        <f t="shared" si="2"/>
        <v/>
      </c>
    </row>
    <row r="56" spans="1:10" ht="25.5" customHeight="1" x14ac:dyDescent="0.25">
      <c r="A56" s="85">
        <v>3</v>
      </c>
      <c r="B56" s="107" t="s">
        <v>80</v>
      </c>
      <c r="C56" s="247" t="s">
        <v>79</v>
      </c>
      <c r="D56" s="247"/>
      <c r="E56" s="247"/>
      <c r="F56" s="108">
        <f>'SO 1.5.8 1.5.8.01 Pol'!AE50</f>
        <v>0</v>
      </c>
      <c r="G56" s="99">
        <f>'SO 1.5.8 1.5.8.01 Pol'!AF50</f>
        <v>0</v>
      </c>
      <c r="H56" s="99"/>
      <c r="I56" s="100">
        <f t="shared" si="1"/>
        <v>0</v>
      </c>
      <c r="J56" s="101" t="str">
        <f t="shared" si="2"/>
        <v/>
      </c>
    </row>
    <row r="57" spans="1:10" ht="25.5" customHeight="1" x14ac:dyDescent="0.25">
      <c r="A57" s="85">
        <v>2</v>
      </c>
      <c r="B57" s="102" t="s">
        <v>81</v>
      </c>
      <c r="C57" s="248" t="s">
        <v>82</v>
      </c>
      <c r="D57" s="248"/>
      <c r="E57" s="248"/>
      <c r="F57" s="103">
        <f>'SO 1.5.9 1.5.9.01 Pol'!AE17</f>
        <v>0</v>
      </c>
      <c r="G57" s="104">
        <f>'SO 1.5.9 1.5.9.01 Pol'!AF17</f>
        <v>0</v>
      </c>
      <c r="H57" s="104"/>
      <c r="I57" s="105">
        <f t="shared" si="1"/>
        <v>0</v>
      </c>
      <c r="J57" s="106" t="str">
        <f t="shared" si="2"/>
        <v/>
      </c>
    </row>
    <row r="58" spans="1:10" ht="25.5" customHeight="1" x14ac:dyDescent="0.25">
      <c r="A58" s="85">
        <v>3</v>
      </c>
      <c r="B58" s="107" t="s">
        <v>83</v>
      </c>
      <c r="C58" s="247" t="s">
        <v>82</v>
      </c>
      <c r="D58" s="247"/>
      <c r="E58" s="247"/>
      <c r="F58" s="108">
        <f>'SO 1.5.9 1.5.9.01 Pol'!AE17</f>
        <v>0</v>
      </c>
      <c r="G58" s="99">
        <f>'SO 1.5.9 1.5.9.01 Pol'!AF17</f>
        <v>0</v>
      </c>
      <c r="H58" s="99"/>
      <c r="I58" s="100">
        <f t="shared" si="1"/>
        <v>0</v>
      </c>
      <c r="J58" s="101" t="str">
        <f t="shared" si="2"/>
        <v/>
      </c>
    </row>
    <row r="59" spans="1:10" ht="25.5" customHeight="1" x14ac:dyDescent="0.25">
      <c r="A59" s="85"/>
      <c r="B59" s="251" t="s">
        <v>84</v>
      </c>
      <c r="C59" s="252"/>
      <c r="D59" s="252"/>
      <c r="E59" s="252"/>
      <c r="F59" s="109">
        <f>SUMIF(A39:A58,"=1",F39:F58)</f>
        <v>0</v>
      </c>
      <c r="G59" s="110">
        <f>SUMIF(A39:A58,"=1",G39:G58)</f>
        <v>0</v>
      </c>
      <c r="H59" s="110">
        <f>SUMIF(A39:A58,"=1",H39:H58)</f>
        <v>0</v>
      </c>
      <c r="I59" s="111">
        <f>SUMIF(A39:A58,"=1",I39:I58)</f>
        <v>0</v>
      </c>
      <c r="J59" s="112">
        <f>SUMIF(A39:A58,"=1",J39:J58)</f>
        <v>0</v>
      </c>
    </row>
    <row r="61" spans="1:10" x14ac:dyDescent="0.25">
      <c r="A61" t="s">
        <v>86</v>
      </c>
      <c r="B61" t="s">
        <v>87</v>
      </c>
    </row>
    <row r="62" spans="1:10" x14ac:dyDescent="0.25">
      <c r="A62" t="s">
        <v>88</v>
      </c>
      <c r="B62" t="s">
        <v>89</v>
      </c>
    </row>
    <row r="63" spans="1:10" x14ac:dyDescent="0.25">
      <c r="A63" t="s">
        <v>90</v>
      </c>
      <c r="B63" t="s">
        <v>91</v>
      </c>
    </row>
    <row r="64" spans="1:10" x14ac:dyDescent="0.25">
      <c r="A64" t="s">
        <v>88</v>
      </c>
      <c r="B64" t="s">
        <v>92</v>
      </c>
    </row>
    <row r="65" spans="1:2" x14ac:dyDescent="0.25">
      <c r="A65" t="s">
        <v>90</v>
      </c>
      <c r="B65" t="s">
        <v>93</v>
      </c>
    </row>
    <row r="66" spans="1:2" x14ac:dyDescent="0.25">
      <c r="A66" t="s">
        <v>88</v>
      </c>
      <c r="B66" t="s">
        <v>94</v>
      </c>
    </row>
    <row r="67" spans="1:2" x14ac:dyDescent="0.25">
      <c r="A67" t="s">
        <v>90</v>
      </c>
      <c r="B67" t="s">
        <v>95</v>
      </c>
    </row>
    <row r="68" spans="1:2" x14ac:dyDescent="0.25">
      <c r="A68" t="s">
        <v>88</v>
      </c>
      <c r="B68" t="s">
        <v>96</v>
      </c>
    </row>
    <row r="69" spans="1:2" x14ac:dyDescent="0.25">
      <c r="A69" t="s">
        <v>90</v>
      </c>
      <c r="B69" t="s">
        <v>97</v>
      </c>
    </row>
    <row r="70" spans="1:2" x14ac:dyDescent="0.25">
      <c r="A70" t="s">
        <v>88</v>
      </c>
      <c r="B70" t="s">
        <v>98</v>
      </c>
    </row>
    <row r="71" spans="1:2" x14ac:dyDescent="0.25">
      <c r="A71" t="s">
        <v>90</v>
      </c>
      <c r="B71" t="s">
        <v>99</v>
      </c>
    </row>
    <row r="72" spans="1:2" x14ac:dyDescent="0.25">
      <c r="A72" t="s">
        <v>88</v>
      </c>
      <c r="B72" t="s">
        <v>100</v>
      </c>
    </row>
    <row r="73" spans="1:2" x14ac:dyDescent="0.25">
      <c r="A73" t="s">
        <v>90</v>
      </c>
      <c r="B73" t="s">
        <v>101</v>
      </c>
    </row>
    <row r="74" spans="1:2" x14ac:dyDescent="0.25">
      <c r="A74" t="s">
        <v>88</v>
      </c>
      <c r="B74" t="s">
        <v>102</v>
      </c>
    </row>
    <row r="75" spans="1:2" x14ac:dyDescent="0.25">
      <c r="A75" t="s">
        <v>90</v>
      </c>
      <c r="B75" t="s">
        <v>103</v>
      </c>
    </row>
    <row r="76" spans="1:2" x14ac:dyDescent="0.25">
      <c r="A76" t="s">
        <v>88</v>
      </c>
      <c r="B76" t="s">
        <v>104</v>
      </c>
    </row>
    <row r="77" spans="1:2" x14ac:dyDescent="0.25">
      <c r="A77" t="s">
        <v>90</v>
      </c>
      <c r="B77" t="s">
        <v>105</v>
      </c>
    </row>
    <row r="78" spans="1:2" x14ac:dyDescent="0.25">
      <c r="A78" t="s">
        <v>88</v>
      </c>
      <c r="B78" t="s">
        <v>106</v>
      </c>
    </row>
    <row r="79" spans="1:2" x14ac:dyDescent="0.25">
      <c r="A79" t="s">
        <v>90</v>
      </c>
      <c r="B79" t="s">
        <v>107</v>
      </c>
    </row>
    <row r="82" spans="1:10" ht="15.6" x14ac:dyDescent="0.3">
      <c r="B82" s="121" t="s">
        <v>108</v>
      </c>
    </row>
    <row r="84" spans="1:10" ht="25.5" customHeight="1" x14ac:dyDescent="0.25">
      <c r="A84" s="123"/>
      <c r="B84" s="126" t="s">
        <v>17</v>
      </c>
      <c r="C84" s="126" t="s">
        <v>5</v>
      </c>
      <c r="D84" s="127"/>
      <c r="E84" s="127"/>
      <c r="F84" s="128" t="s">
        <v>109</v>
      </c>
      <c r="G84" s="128"/>
      <c r="H84" s="128"/>
      <c r="I84" s="128" t="s">
        <v>29</v>
      </c>
      <c r="J84" s="128" t="s">
        <v>0</v>
      </c>
    </row>
    <row r="85" spans="1:10" ht="36.75" customHeight="1" x14ac:dyDescent="0.25">
      <c r="A85" s="124"/>
      <c r="B85" s="129" t="s">
        <v>110</v>
      </c>
      <c r="C85" s="249" t="s">
        <v>111</v>
      </c>
      <c r="D85" s="250"/>
      <c r="E85" s="250"/>
      <c r="F85" s="136" t="s">
        <v>24</v>
      </c>
      <c r="G85" s="137"/>
      <c r="H85" s="137"/>
      <c r="I85" s="137">
        <f>'SO 1.5.1 1.5.1.03 Pol'!G8+'SO 1.5.2 1.5.2.02 Pol'!G8+'SO 1.5.3 1.5.3.03 Pol'!G8+'SO 1.5.4 1.5.4.01 Pol'!G8+'SO 1.5.6 1.5.6.02 Pol'!G8</f>
        <v>0</v>
      </c>
      <c r="J85" s="133" t="str">
        <f>IF(I108=0,"",I85/I108*100)</f>
        <v/>
      </c>
    </row>
    <row r="86" spans="1:10" ht="36.75" customHeight="1" x14ac:dyDescent="0.25">
      <c r="A86" s="124"/>
      <c r="B86" s="129" t="s">
        <v>112</v>
      </c>
      <c r="C86" s="249" t="s">
        <v>113</v>
      </c>
      <c r="D86" s="250"/>
      <c r="E86" s="250"/>
      <c r="F86" s="136" t="s">
        <v>24</v>
      </c>
      <c r="G86" s="137"/>
      <c r="H86" s="137"/>
      <c r="I86" s="137">
        <f>'SO 1.5.1 1.5.1.03 Pol'!G61+'SO 1.5.3 1.5.3.03 Pol'!G40</f>
        <v>0</v>
      </c>
      <c r="J86" s="133" t="str">
        <f>IF(I108=0,"",I86/I108*100)</f>
        <v/>
      </c>
    </row>
    <row r="87" spans="1:10" ht="36.75" customHeight="1" x14ac:dyDescent="0.25">
      <c r="A87" s="124"/>
      <c r="B87" s="129" t="s">
        <v>114</v>
      </c>
      <c r="C87" s="249" t="s">
        <v>115</v>
      </c>
      <c r="D87" s="250"/>
      <c r="E87" s="250"/>
      <c r="F87" s="136" t="s">
        <v>24</v>
      </c>
      <c r="G87" s="137"/>
      <c r="H87" s="137"/>
      <c r="I87" s="137">
        <f>'SO 1.5.3 1.5.3.03 Pol'!G67</f>
        <v>0</v>
      </c>
      <c r="J87" s="133" t="str">
        <f>IF(I108=0,"",I87/I108*100)</f>
        <v/>
      </c>
    </row>
    <row r="88" spans="1:10" ht="36.75" customHeight="1" x14ac:dyDescent="0.25">
      <c r="A88" s="124"/>
      <c r="B88" s="129" t="s">
        <v>116</v>
      </c>
      <c r="C88" s="249" t="s">
        <v>117</v>
      </c>
      <c r="D88" s="250"/>
      <c r="E88" s="250"/>
      <c r="F88" s="136" t="s">
        <v>24</v>
      </c>
      <c r="G88" s="137"/>
      <c r="H88" s="137"/>
      <c r="I88" s="137">
        <f>'SO 1.5.2 1.5.2.02 Pol'!G57+'SO 1.5.3 1.5.3.03 Pol'!G76</f>
        <v>0</v>
      </c>
      <c r="J88" s="133" t="str">
        <f>IF(I108=0,"",I88/I108*100)</f>
        <v/>
      </c>
    </row>
    <row r="89" spans="1:10" ht="36.75" customHeight="1" x14ac:dyDescent="0.25">
      <c r="A89" s="124"/>
      <c r="B89" s="129" t="s">
        <v>118</v>
      </c>
      <c r="C89" s="249" t="s">
        <v>119</v>
      </c>
      <c r="D89" s="250"/>
      <c r="E89" s="250"/>
      <c r="F89" s="136" t="s">
        <v>24</v>
      </c>
      <c r="G89" s="137"/>
      <c r="H89" s="137"/>
      <c r="I89" s="137">
        <f>'SO 1.5.1 1.5.1.03 Pol'!G90</f>
        <v>0</v>
      </c>
      <c r="J89" s="133" t="str">
        <f>IF(I108=0,"",I89/I108*100)</f>
        <v/>
      </c>
    </row>
    <row r="90" spans="1:10" ht="36.75" customHeight="1" x14ac:dyDescent="0.25">
      <c r="A90" s="124"/>
      <c r="B90" s="129" t="s">
        <v>120</v>
      </c>
      <c r="C90" s="249" t="s">
        <v>121</v>
      </c>
      <c r="D90" s="250"/>
      <c r="E90" s="250"/>
      <c r="F90" s="136" t="s">
        <v>24</v>
      </c>
      <c r="G90" s="137"/>
      <c r="H90" s="137"/>
      <c r="I90" s="137">
        <f>'SO 1.5.1 1.5.1.03 Pol'!G93+'SO 1.5.2 1.5.2.02 Pol'!G78</f>
        <v>0</v>
      </c>
      <c r="J90" s="133" t="str">
        <f>IF(I108=0,"",I90/I108*100)</f>
        <v/>
      </c>
    </row>
    <row r="91" spans="1:10" ht="36.75" customHeight="1" x14ac:dyDescent="0.25">
      <c r="A91" s="124"/>
      <c r="B91" s="129" t="s">
        <v>122</v>
      </c>
      <c r="C91" s="249" t="s">
        <v>123</v>
      </c>
      <c r="D91" s="250"/>
      <c r="E91" s="250"/>
      <c r="F91" s="136" t="s">
        <v>24</v>
      </c>
      <c r="G91" s="137"/>
      <c r="H91" s="137"/>
      <c r="I91" s="137">
        <f>'SO 1.5.1 1.5.1.03 Pol'!G97+'SO 1.5.3 1.5.3.03 Pol'!G97</f>
        <v>0</v>
      </c>
      <c r="J91" s="133" t="str">
        <f>IF(I108=0,"",I91/I108*100)</f>
        <v/>
      </c>
    </row>
    <row r="92" spans="1:10" ht="36.75" customHeight="1" x14ac:dyDescent="0.25">
      <c r="A92" s="124"/>
      <c r="B92" s="129" t="s">
        <v>124</v>
      </c>
      <c r="C92" s="249" t="s">
        <v>125</v>
      </c>
      <c r="D92" s="250"/>
      <c r="E92" s="250"/>
      <c r="F92" s="136" t="s">
        <v>24</v>
      </c>
      <c r="G92" s="137"/>
      <c r="H92" s="137"/>
      <c r="I92" s="137">
        <f>'SO 1.5.1 1.5.1.03 Pol'!G112+'SO 1.5.3 1.5.3.03 Pol'!G105</f>
        <v>0</v>
      </c>
      <c r="J92" s="133" t="str">
        <f>IF(I108=0,"",I92/I108*100)</f>
        <v/>
      </c>
    </row>
    <row r="93" spans="1:10" ht="36.75" customHeight="1" x14ac:dyDescent="0.25">
      <c r="A93" s="124"/>
      <c r="B93" s="129" t="s">
        <v>126</v>
      </c>
      <c r="C93" s="249" t="s">
        <v>127</v>
      </c>
      <c r="D93" s="250"/>
      <c r="E93" s="250"/>
      <c r="F93" s="136" t="s">
        <v>24</v>
      </c>
      <c r="G93" s="137"/>
      <c r="H93" s="137"/>
      <c r="I93" s="137">
        <f>'SO 1.5.1 1.5.1.03 Pol'!G136+'SO 1.5.3 1.5.3.03 Pol'!G109</f>
        <v>0</v>
      </c>
      <c r="J93" s="133" t="str">
        <f>IF(I108=0,"",I93/I108*100)</f>
        <v/>
      </c>
    </row>
    <row r="94" spans="1:10" ht="36.75" customHeight="1" x14ac:dyDescent="0.25">
      <c r="A94" s="124"/>
      <c r="B94" s="129" t="s">
        <v>128</v>
      </c>
      <c r="C94" s="249" t="s">
        <v>129</v>
      </c>
      <c r="D94" s="250"/>
      <c r="E94" s="250"/>
      <c r="F94" s="136" t="s">
        <v>24</v>
      </c>
      <c r="G94" s="137"/>
      <c r="H94" s="137"/>
      <c r="I94" s="137">
        <f>'SO 1.5.1 1.5.1.03 Pol'!G146+'SO 1.5.2 1.5.2.02 Pol'!G89+'SO 1.5.3 1.5.3.03 Pol'!G114+'SO 1.5.7 1.5.7.02 Pol'!G8</f>
        <v>0</v>
      </c>
      <c r="J94" s="133" t="str">
        <f>IF(I108=0,"",I94/I108*100)</f>
        <v/>
      </c>
    </row>
    <row r="95" spans="1:10" ht="36.75" customHeight="1" x14ac:dyDescent="0.25">
      <c r="A95" s="124"/>
      <c r="B95" s="129" t="s">
        <v>130</v>
      </c>
      <c r="C95" s="249" t="s">
        <v>131</v>
      </c>
      <c r="D95" s="250"/>
      <c r="E95" s="250"/>
      <c r="F95" s="136" t="s">
        <v>24</v>
      </c>
      <c r="G95" s="137"/>
      <c r="H95" s="137"/>
      <c r="I95" s="137">
        <f>'SO 1.5.1 1.5.1.03 Pol'!G161+'SO 1.5.8 1.5.8.01 Pol'!G8</f>
        <v>0</v>
      </c>
      <c r="J95" s="133" t="str">
        <f>IF(I108=0,"",I95/I108*100)</f>
        <v/>
      </c>
    </row>
    <row r="96" spans="1:10" ht="36.75" customHeight="1" x14ac:dyDescent="0.25">
      <c r="A96" s="124"/>
      <c r="B96" s="129" t="s">
        <v>132</v>
      </c>
      <c r="C96" s="249" t="s">
        <v>133</v>
      </c>
      <c r="D96" s="250"/>
      <c r="E96" s="250"/>
      <c r="F96" s="136" t="s">
        <v>24</v>
      </c>
      <c r="G96" s="137"/>
      <c r="H96" s="137"/>
      <c r="I96" s="137">
        <f>'SO 1.5.1 1.5.1.03 Pol'!G172+'SO 1.5.2 1.5.2.02 Pol'!G159+'SO 1.5.3 1.5.3.03 Pol'!G133+'SO 1.5.6 1.5.6.02 Pol'!G25+'SO 1.5.7 1.5.7.02 Pol'!G11+'SO 1.5.8 1.5.8.01 Pol'!G15+'SO 1.5.9 1.5.9.01 Pol'!G8</f>
        <v>0</v>
      </c>
      <c r="J96" s="133" t="str">
        <f>IF(I108=0,"",I96/I108*100)</f>
        <v/>
      </c>
    </row>
    <row r="97" spans="1:10" ht="36.75" customHeight="1" x14ac:dyDescent="0.25">
      <c r="A97" s="124"/>
      <c r="B97" s="129" t="s">
        <v>134</v>
      </c>
      <c r="C97" s="249" t="s">
        <v>135</v>
      </c>
      <c r="D97" s="250"/>
      <c r="E97" s="250"/>
      <c r="F97" s="136" t="s">
        <v>24</v>
      </c>
      <c r="G97" s="137"/>
      <c r="H97" s="137"/>
      <c r="I97" s="137">
        <f>'SO 1.5.1 1.5.1.03 Pol'!G179+'SO 1.5.3 1.5.3.03 Pol'!G142+'SO 1.5.8 1.5.8.01 Pol'!G44</f>
        <v>0</v>
      </c>
      <c r="J97" s="133" t="str">
        <f>IF(I108=0,"",I97/I108*100)</f>
        <v/>
      </c>
    </row>
    <row r="98" spans="1:10" ht="36.75" customHeight="1" x14ac:dyDescent="0.25">
      <c r="A98" s="124"/>
      <c r="B98" s="129" t="s">
        <v>136</v>
      </c>
      <c r="C98" s="249" t="s">
        <v>137</v>
      </c>
      <c r="D98" s="250"/>
      <c r="E98" s="250"/>
      <c r="F98" s="136" t="s">
        <v>24</v>
      </c>
      <c r="G98" s="137"/>
      <c r="H98" s="137"/>
      <c r="I98" s="137">
        <f>'SO 1.5.1 1.5.1.03 Pol'!G191+'SO 1.5.3 1.5.3.03 Pol'!G145</f>
        <v>0</v>
      </c>
      <c r="J98" s="133" t="str">
        <f>IF(I108=0,"",I98/I108*100)</f>
        <v/>
      </c>
    </row>
    <row r="99" spans="1:10" ht="36.75" customHeight="1" x14ac:dyDescent="0.25">
      <c r="A99" s="124"/>
      <c r="B99" s="129" t="s">
        <v>138</v>
      </c>
      <c r="C99" s="249" t="s">
        <v>139</v>
      </c>
      <c r="D99" s="250"/>
      <c r="E99" s="250"/>
      <c r="F99" s="136" t="s">
        <v>24</v>
      </c>
      <c r="G99" s="137"/>
      <c r="H99" s="137"/>
      <c r="I99" s="137">
        <f>'SO 1.5.1 1.5.1.03 Pol'!G201+'SO 1.5.3 1.5.3.03 Pol'!G150</f>
        <v>0</v>
      </c>
      <c r="J99" s="133" t="str">
        <f>IF(I108=0,"",I99/I108*100)</f>
        <v/>
      </c>
    </row>
    <row r="100" spans="1:10" ht="36.75" customHeight="1" x14ac:dyDescent="0.25">
      <c r="A100" s="124"/>
      <c r="B100" s="129" t="s">
        <v>140</v>
      </c>
      <c r="C100" s="249" t="s">
        <v>141</v>
      </c>
      <c r="D100" s="250"/>
      <c r="E100" s="250"/>
      <c r="F100" s="136" t="s">
        <v>24</v>
      </c>
      <c r="G100" s="137"/>
      <c r="H100" s="137"/>
      <c r="I100" s="137">
        <f>'SO 1.5.1 1.5.1.03 Pol'!G210+'SO 1.5.3 1.5.3.03 Pol'!G155</f>
        <v>0</v>
      </c>
      <c r="J100" s="133" t="str">
        <f>IF(I108=0,"",I100/I108*100)</f>
        <v/>
      </c>
    </row>
    <row r="101" spans="1:10" ht="36.75" customHeight="1" x14ac:dyDescent="0.25">
      <c r="A101" s="124"/>
      <c r="B101" s="129" t="s">
        <v>142</v>
      </c>
      <c r="C101" s="249" t="s">
        <v>143</v>
      </c>
      <c r="D101" s="250"/>
      <c r="E101" s="250"/>
      <c r="F101" s="136" t="s">
        <v>24</v>
      </c>
      <c r="G101" s="137"/>
      <c r="H101" s="137"/>
      <c r="I101" s="137">
        <f>'SO 1.5.1 1.5.1.03 Pol'!G221+'SO 1.5.2 1.5.2.02 Pol'!G164+'SO 1.5.3 1.5.3.03 Pol'!G159</f>
        <v>0</v>
      </c>
      <c r="J101" s="133" t="str">
        <f>IF(I108=0,"",I101/I108*100)</f>
        <v/>
      </c>
    </row>
    <row r="102" spans="1:10" ht="36.75" customHeight="1" x14ac:dyDescent="0.25">
      <c r="A102" s="124"/>
      <c r="B102" s="129" t="s">
        <v>144</v>
      </c>
      <c r="C102" s="249" t="s">
        <v>145</v>
      </c>
      <c r="D102" s="250"/>
      <c r="E102" s="250"/>
      <c r="F102" s="136" t="s">
        <v>25</v>
      </c>
      <c r="G102" s="137"/>
      <c r="H102" s="137"/>
      <c r="I102" s="137">
        <f>'SO 1.5.1 1.5.1.03 Pol'!G224</f>
        <v>0</v>
      </c>
      <c r="J102" s="133" t="str">
        <f>IF(I108=0,"",I102/I108*100)</f>
        <v/>
      </c>
    </row>
    <row r="103" spans="1:10" ht="36.75" customHeight="1" x14ac:dyDescent="0.25">
      <c r="A103" s="124"/>
      <c r="B103" s="129" t="s">
        <v>146</v>
      </c>
      <c r="C103" s="249" t="s">
        <v>147</v>
      </c>
      <c r="D103" s="250"/>
      <c r="E103" s="250"/>
      <c r="F103" s="136" t="s">
        <v>25</v>
      </c>
      <c r="G103" s="137"/>
      <c r="H103" s="137"/>
      <c r="I103" s="137">
        <f>'SO 1.5.1 1.5.1.03 Pol'!G232</f>
        <v>0</v>
      </c>
      <c r="J103" s="133" t="str">
        <f>IF(I108=0,"",I103/I108*100)</f>
        <v/>
      </c>
    </row>
    <row r="104" spans="1:10" ht="36.75" customHeight="1" x14ac:dyDescent="0.25">
      <c r="A104" s="124"/>
      <c r="B104" s="129" t="s">
        <v>148</v>
      </c>
      <c r="C104" s="249" t="s">
        <v>149</v>
      </c>
      <c r="D104" s="250"/>
      <c r="E104" s="250"/>
      <c r="F104" s="136" t="s">
        <v>26</v>
      </c>
      <c r="G104" s="137"/>
      <c r="H104" s="137"/>
      <c r="I104" s="137">
        <f>'SO 1.5.1 1.5.1.03 Pol'!G241</f>
        <v>0</v>
      </c>
      <c r="J104" s="133" t="str">
        <f>IF(I108=0,"",I104/I108*100)</f>
        <v/>
      </c>
    </row>
    <row r="105" spans="1:10" ht="36.75" customHeight="1" x14ac:dyDescent="0.25">
      <c r="A105" s="124"/>
      <c r="B105" s="129" t="s">
        <v>150</v>
      </c>
      <c r="C105" s="249" t="s">
        <v>141</v>
      </c>
      <c r="D105" s="250"/>
      <c r="E105" s="250"/>
      <c r="F105" s="136" t="s">
        <v>151</v>
      </c>
      <c r="G105" s="137"/>
      <c r="H105" s="137"/>
      <c r="I105" s="137">
        <f>'SO 1.5.1 1.5.1.03 Pol'!G249+'SO 1.5.3 1.5.3.03 Pol'!G162</f>
        <v>0</v>
      </c>
      <c r="J105" s="133" t="str">
        <f>IF(I108=0,"",I105/I108*100)</f>
        <v/>
      </c>
    </row>
    <row r="106" spans="1:10" ht="36.75" customHeight="1" x14ac:dyDescent="0.25">
      <c r="A106" s="124"/>
      <c r="B106" s="129" t="s">
        <v>152</v>
      </c>
      <c r="C106" s="249" t="s">
        <v>27</v>
      </c>
      <c r="D106" s="250"/>
      <c r="E106" s="250"/>
      <c r="F106" s="136" t="s">
        <v>152</v>
      </c>
      <c r="G106" s="137"/>
      <c r="H106" s="137"/>
      <c r="I106" s="137">
        <f>'00 00.02 Naklady'!G8</f>
        <v>0</v>
      </c>
      <c r="J106" s="133" t="str">
        <f>IF(I108=0,"",I106/I108*100)</f>
        <v/>
      </c>
    </row>
    <row r="107" spans="1:10" ht="36.75" customHeight="1" x14ac:dyDescent="0.25">
      <c r="A107" s="124"/>
      <c r="B107" s="129" t="s">
        <v>153</v>
      </c>
      <c r="C107" s="249" t="s">
        <v>28</v>
      </c>
      <c r="D107" s="250"/>
      <c r="E107" s="250"/>
      <c r="F107" s="136" t="s">
        <v>153</v>
      </c>
      <c r="G107" s="137"/>
      <c r="H107" s="137"/>
      <c r="I107" s="137">
        <f>'00 00.02 Naklady'!G24</f>
        <v>0</v>
      </c>
      <c r="J107" s="133" t="str">
        <f>IF(I108=0,"",I107/I108*100)</f>
        <v/>
      </c>
    </row>
    <row r="108" spans="1:10" ht="25.5" customHeight="1" x14ac:dyDescent="0.25">
      <c r="A108" s="125"/>
      <c r="B108" s="130" t="s">
        <v>1</v>
      </c>
      <c r="C108" s="131"/>
      <c r="D108" s="132"/>
      <c r="E108" s="132"/>
      <c r="F108" s="138"/>
      <c r="G108" s="139"/>
      <c r="H108" s="139"/>
      <c r="I108" s="139">
        <f>SUM(I85:I107)</f>
        <v>0</v>
      </c>
      <c r="J108" s="134">
        <f>SUM(J85:J107)</f>
        <v>0</v>
      </c>
    </row>
    <row r="109" spans="1:10" x14ac:dyDescent="0.25">
      <c r="F109" s="84"/>
      <c r="G109" s="84"/>
      <c r="H109" s="84"/>
      <c r="I109" s="84"/>
      <c r="J109" s="135"/>
    </row>
    <row r="110" spans="1:10" x14ac:dyDescent="0.25">
      <c r="F110" s="84"/>
      <c r="G110" s="84"/>
      <c r="H110" s="84"/>
      <c r="I110" s="84"/>
      <c r="J110" s="135"/>
    </row>
    <row r="111" spans="1:10" x14ac:dyDescent="0.25">
      <c r="F111" s="84"/>
      <c r="G111" s="84"/>
      <c r="H111" s="84"/>
      <c r="I111" s="84"/>
      <c r="J111" s="135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C104:E104"/>
    <mergeCell ref="C105:E105"/>
    <mergeCell ref="C106:E106"/>
    <mergeCell ref="C107:E107"/>
    <mergeCell ref="D14:E14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B59:E59"/>
    <mergeCell ref="C85:E85"/>
    <mergeCell ref="C86:E86"/>
    <mergeCell ref="C87:E87"/>
    <mergeCell ref="C88:E88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54" t="s">
        <v>6</v>
      </c>
      <c r="B1" s="254"/>
      <c r="C1" s="255"/>
      <c r="D1" s="254"/>
      <c r="E1" s="254"/>
      <c r="F1" s="254"/>
      <c r="G1" s="254"/>
    </row>
    <row r="2" spans="1:7" ht="24.9" customHeight="1" x14ac:dyDescent="0.25">
      <c r="A2" s="49" t="s">
        <v>7</v>
      </c>
      <c r="B2" s="48"/>
      <c r="C2" s="256"/>
      <c r="D2" s="256"/>
      <c r="E2" s="256"/>
      <c r="F2" s="256"/>
      <c r="G2" s="257"/>
    </row>
    <row r="3" spans="1:7" ht="24.9" customHeight="1" x14ac:dyDescent="0.25">
      <c r="A3" s="49" t="s">
        <v>8</v>
      </c>
      <c r="B3" s="48"/>
      <c r="C3" s="256"/>
      <c r="D3" s="256"/>
      <c r="E3" s="256"/>
      <c r="F3" s="256"/>
      <c r="G3" s="257"/>
    </row>
    <row r="4" spans="1:7" ht="24.9" customHeight="1" x14ac:dyDescent="0.25">
      <c r="A4" s="49" t="s">
        <v>9</v>
      </c>
      <c r="B4" s="48"/>
      <c r="C4" s="256"/>
      <c r="D4" s="256"/>
      <c r="E4" s="256"/>
      <c r="F4" s="256"/>
      <c r="G4" s="257"/>
    </row>
    <row r="5" spans="1:7" x14ac:dyDescent="0.25">
      <c r="B5" s="4"/>
      <c r="C5" s="5"/>
      <c r="D5" s="6"/>
    </row>
  </sheetData>
  <sheetProtection algorithmName="SHA-512" hashValue="Ud43yqy5A+WI9GSh8lzeQSWTM8WMgRYyWXO+cDk5ly2iY4ZNxTWshSWD2VF9SgdlcTfclHoS+LcIWiRYyiEXDw==" saltValue="IOgpBnt90MCbS5Fgbqf1u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3361-17A9-484A-8DEC-C9D183FB1AF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154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157</v>
      </c>
      <c r="C3" s="261" t="s">
        <v>58</v>
      </c>
      <c r="D3" s="262"/>
      <c r="E3" s="262"/>
      <c r="F3" s="262"/>
      <c r="G3" s="263"/>
      <c r="AC3" s="122" t="s">
        <v>158</v>
      </c>
      <c r="AG3" t="s">
        <v>159</v>
      </c>
    </row>
    <row r="4" spans="1:60" ht="24.9" customHeight="1" x14ac:dyDescent="0.25">
      <c r="A4" s="141" t="s">
        <v>9</v>
      </c>
      <c r="B4" s="142" t="s">
        <v>57</v>
      </c>
      <c r="C4" s="264" t="s">
        <v>58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152</v>
      </c>
      <c r="C8" s="178" t="s">
        <v>27</v>
      </c>
      <c r="D8" s="165"/>
      <c r="E8" s="166"/>
      <c r="F8" s="167"/>
      <c r="G8" s="167">
        <f>SUMIF(AG9:AG23,"&lt;&gt;NOR",G9:G23)</f>
        <v>0</v>
      </c>
      <c r="H8" s="167"/>
      <c r="I8" s="167">
        <f>SUM(I9:I23)</f>
        <v>0</v>
      </c>
      <c r="J8" s="167"/>
      <c r="K8" s="167">
        <f>SUM(K9:K23)</f>
        <v>0</v>
      </c>
      <c r="L8" s="167"/>
      <c r="M8" s="167">
        <f>SUM(M9:M23)</f>
        <v>0</v>
      </c>
      <c r="N8" s="166"/>
      <c r="O8" s="166">
        <f>SUM(O9:O23)</f>
        <v>0</v>
      </c>
      <c r="P8" s="166"/>
      <c r="Q8" s="166">
        <f>SUM(Q9:Q23)</f>
        <v>0</v>
      </c>
      <c r="R8" s="167"/>
      <c r="S8" s="167"/>
      <c r="T8" s="168"/>
      <c r="U8" s="162"/>
      <c r="V8" s="162">
        <f>SUM(V9:V23)</f>
        <v>0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185</v>
      </c>
      <c r="C9" s="179" t="s">
        <v>186</v>
      </c>
      <c r="D9" s="172" t="s">
        <v>187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188</v>
      </c>
      <c r="T9" s="176" t="s">
        <v>189</v>
      </c>
      <c r="U9" s="158">
        <v>0</v>
      </c>
      <c r="V9" s="158">
        <f>ROUND(E9*U9,2)</f>
        <v>0</v>
      </c>
      <c r="W9" s="158"/>
      <c r="X9" s="158" t="s">
        <v>190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192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41.4" outlineLevel="2" x14ac:dyDescent="0.25">
      <c r="A10" s="155"/>
      <c r="B10" s="156"/>
      <c r="C10" s="267" t="s">
        <v>193</v>
      </c>
      <c r="D10" s="268"/>
      <c r="E10" s="268"/>
      <c r="F10" s="268"/>
      <c r="G10" s="26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7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195</v>
      </c>
      <c r="C11" s="179" t="s">
        <v>196</v>
      </c>
      <c r="D11" s="172" t="s">
        <v>187</v>
      </c>
      <c r="E11" s="173">
        <v>1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188</v>
      </c>
      <c r="T11" s="176" t="s">
        <v>189</v>
      </c>
      <c r="U11" s="158">
        <v>0</v>
      </c>
      <c r="V11" s="158">
        <f>ROUND(E11*U11,2)</f>
        <v>0</v>
      </c>
      <c r="W11" s="158"/>
      <c r="X11" s="158" t="s">
        <v>190</v>
      </c>
      <c r="Y11" s="158" t="s">
        <v>191</v>
      </c>
      <c r="Z11" s="148"/>
      <c r="AA11" s="148"/>
      <c r="AB11" s="148"/>
      <c r="AC11" s="148"/>
      <c r="AD11" s="148"/>
      <c r="AE11" s="148"/>
      <c r="AF11" s="148"/>
      <c r="AG11" s="148" t="s">
        <v>192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67" t="s">
        <v>257</v>
      </c>
      <c r="D12" s="268"/>
      <c r="E12" s="268"/>
      <c r="F12" s="268"/>
      <c r="G12" s="26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3" x14ac:dyDescent="0.25">
      <c r="A13" s="155"/>
      <c r="B13" s="156"/>
      <c r="C13" s="258" t="s">
        <v>197</v>
      </c>
      <c r="D13" s="259"/>
      <c r="E13" s="259"/>
      <c r="F13" s="259"/>
      <c r="G13" s="259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7" t="str">
        <f>C13</f>
        <v>Vyhotovení protokolu o vytyčení stavby se seznamem souřadnic vytyčených bodů a jejich polohopisnými (S-JTSK) a výškopisnými (Bpv) hodnotami.</v>
      </c>
      <c r="BB13" s="148"/>
      <c r="BC13" s="148"/>
      <c r="BD13" s="148"/>
      <c r="BE13" s="148"/>
      <c r="BF13" s="148"/>
      <c r="BG13" s="148"/>
      <c r="BH13" s="148"/>
    </row>
    <row r="14" spans="1:60" ht="21" outlineLevel="3" x14ac:dyDescent="0.25">
      <c r="A14" s="155"/>
      <c r="B14" s="156"/>
      <c r="C14" s="258" t="s">
        <v>198</v>
      </c>
      <c r="D14" s="259"/>
      <c r="E14" s="259"/>
      <c r="F14" s="259"/>
      <c r="G14" s="25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77" t="str">
        <f>C14</f>
        <v>Náklady na provedení skutečného zaměření stavby v rozsahu nezbytném pro zápis změny do katastru nemovitostí včetně vyhotovení geometrického plánu.</v>
      </c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3</v>
      </c>
      <c r="B15" s="171" t="s">
        <v>199</v>
      </c>
      <c r="C15" s="179" t="s">
        <v>200</v>
      </c>
      <c r="D15" s="172" t="s">
        <v>187</v>
      </c>
      <c r="E15" s="173">
        <v>1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188</v>
      </c>
      <c r="T15" s="176" t="s">
        <v>189</v>
      </c>
      <c r="U15" s="158">
        <v>0</v>
      </c>
      <c r="V15" s="158">
        <f>ROUND(E15*U15,2)</f>
        <v>0</v>
      </c>
      <c r="W15" s="158"/>
      <c r="X15" s="158" t="s">
        <v>190</v>
      </c>
      <c r="Y15" s="158" t="s">
        <v>191</v>
      </c>
      <c r="Z15" s="148"/>
      <c r="AA15" s="148"/>
      <c r="AB15" s="148"/>
      <c r="AC15" s="148"/>
      <c r="AD15" s="148"/>
      <c r="AE15" s="148"/>
      <c r="AF15" s="148"/>
      <c r="AG15" s="148" t="s">
        <v>192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67" t="s">
        <v>201</v>
      </c>
      <c r="D16" s="268"/>
      <c r="E16" s="268"/>
      <c r="F16" s="268"/>
      <c r="G16" s="26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77" t="str">
        <f>C16</f>
        <v>Zaměření a vytýčení stávajících inženýrských sítí v místě stavby z hlediska jejich ochrany při provádění stavby.</v>
      </c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4</v>
      </c>
      <c r="B17" s="171" t="s">
        <v>202</v>
      </c>
      <c r="C17" s="179" t="s">
        <v>203</v>
      </c>
      <c r="D17" s="172" t="s">
        <v>187</v>
      </c>
      <c r="E17" s="173">
        <v>1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188</v>
      </c>
      <c r="T17" s="176" t="s">
        <v>189</v>
      </c>
      <c r="U17" s="158">
        <v>0</v>
      </c>
      <c r="V17" s="158">
        <f>ROUND(E17*U17,2)</f>
        <v>0</v>
      </c>
      <c r="W17" s="158"/>
      <c r="X17" s="158" t="s">
        <v>190</v>
      </c>
      <c r="Y17" s="158" t="s">
        <v>191</v>
      </c>
      <c r="Z17" s="148"/>
      <c r="AA17" s="148"/>
      <c r="AB17" s="148"/>
      <c r="AC17" s="148"/>
      <c r="AD17" s="148"/>
      <c r="AE17" s="148"/>
      <c r="AF17" s="148"/>
      <c r="AG17" s="148" t="s">
        <v>192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67" t="s">
        <v>258</v>
      </c>
      <c r="D18" s="268"/>
      <c r="E18" s="268"/>
      <c r="F18" s="268"/>
      <c r="G18" s="26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1" outlineLevel="3" x14ac:dyDescent="0.25">
      <c r="A19" s="155"/>
      <c r="B19" s="156"/>
      <c r="C19" s="258" t="s">
        <v>204</v>
      </c>
      <c r="D19" s="259"/>
      <c r="E19" s="259"/>
      <c r="F19" s="259"/>
      <c r="G19" s="259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77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148"/>
      <c r="BC19" s="148"/>
      <c r="BD19" s="148"/>
      <c r="BE19" s="148"/>
      <c r="BF19" s="148"/>
      <c r="BG19" s="148"/>
      <c r="BH19" s="148"/>
    </row>
    <row r="20" spans="1:60" ht="31.2" outlineLevel="3" x14ac:dyDescent="0.25">
      <c r="A20" s="155"/>
      <c r="B20" s="156"/>
      <c r="C20" s="258" t="s">
        <v>205</v>
      </c>
      <c r="D20" s="259"/>
      <c r="E20" s="259"/>
      <c r="F20" s="259"/>
      <c r="G20" s="259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7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48"/>
      <c r="BC20" s="148"/>
      <c r="BD20" s="148"/>
      <c r="BE20" s="148"/>
      <c r="BF20" s="148"/>
      <c r="BG20" s="148"/>
      <c r="BH20" s="148"/>
    </row>
    <row r="21" spans="1:60" ht="21" outlineLevel="3" x14ac:dyDescent="0.25">
      <c r="A21" s="155"/>
      <c r="B21" s="156"/>
      <c r="C21" s="258" t="s">
        <v>206</v>
      </c>
      <c r="D21" s="259"/>
      <c r="E21" s="259"/>
      <c r="F21" s="259"/>
      <c r="G21" s="259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77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70">
        <v>5</v>
      </c>
      <c r="B22" s="171" t="s">
        <v>207</v>
      </c>
      <c r="C22" s="179" t="s">
        <v>208</v>
      </c>
      <c r="D22" s="172" t="s">
        <v>187</v>
      </c>
      <c r="E22" s="173">
        <v>1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5"/>
      <c r="S22" s="175" t="s">
        <v>188</v>
      </c>
      <c r="T22" s="176" t="s">
        <v>189</v>
      </c>
      <c r="U22" s="158">
        <v>0</v>
      </c>
      <c r="V22" s="158">
        <f>ROUND(E22*U22,2)</f>
        <v>0</v>
      </c>
      <c r="W22" s="158"/>
      <c r="X22" s="158" t="s">
        <v>190</v>
      </c>
      <c r="Y22" s="158" t="s">
        <v>191</v>
      </c>
      <c r="Z22" s="148"/>
      <c r="AA22" s="148"/>
      <c r="AB22" s="148"/>
      <c r="AC22" s="148"/>
      <c r="AD22" s="148"/>
      <c r="AE22" s="148"/>
      <c r="AF22" s="148"/>
      <c r="AG22" s="148" t="s">
        <v>192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67" t="s">
        <v>209</v>
      </c>
      <c r="D23" s="268"/>
      <c r="E23" s="268"/>
      <c r="F23" s="268"/>
      <c r="G23" s="26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x14ac:dyDescent="0.25">
      <c r="A24" s="163" t="s">
        <v>183</v>
      </c>
      <c r="B24" s="164" t="s">
        <v>153</v>
      </c>
      <c r="C24" s="178" t="s">
        <v>28</v>
      </c>
      <c r="D24" s="165"/>
      <c r="E24" s="166"/>
      <c r="F24" s="167"/>
      <c r="G24" s="167">
        <f>SUMIF(AG25:AG55,"&lt;&gt;NOR",G25:G55)</f>
        <v>0</v>
      </c>
      <c r="H24" s="167"/>
      <c r="I24" s="167">
        <f>SUM(I25:I55)</f>
        <v>0</v>
      </c>
      <c r="J24" s="167"/>
      <c r="K24" s="167">
        <f>SUM(K25:K55)</f>
        <v>0</v>
      </c>
      <c r="L24" s="167"/>
      <c r="M24" s="167">
        <f>SUM(M25:M55)</f>
        <v>0</v>
      </c>
      <c r="N24" s="166"/>
      <c r="O24" s="166">
        <f>SUM(O25:O55)</f>
        <v>0</v>
      </c>
      <c r="P24" s="166"/>
      <c r="Q24" s="166">
        <f>SUM(Q25:Q55)</f>
        <v>0</v>
      </c>
      <c r="R24" s="167"/>
      <c r="S24" s="167"/>
      <c r="T24" s="168"/>
      <c r="U24" s="162"/>
      <c r="V24" s="162">
        <f>SUM(V25:V55)</f>
        <v>0</v>
      </c>
      <c r="W24" s="162"/>
      <c r="X24" s="162"/>
      <c r="Y24" s="162"/>
      <c r="AG24" t="s">
        <v>184</v>
      </c>
    </row>
    <row r="25" spans="1:60" outlineLevel="1" x14ac:dyDescent="0.25">
      <c r="A25" s="170">
        <v>6</v>
      </c>
      <c r="B25" s="171" t="s">
        <v>210</v>
      </c>
      <c r="C25" s="179" t="s">
        <v>211</v>
      </c>
      <c r="D25" s="172" t="s">
        <v>187</v>
      </c>
      <c r="E25" s="173">
        <v>1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188</v>
      </c>
      <c r="T25" s="176" t="s">
        <v>189</v>
      </c>
      <c r="U25" s="158">
        <v>0</v>
      </c>
      <c r="V25" s="158">
        <f>ROUND(E25*U25,2)</f>
        <v>0</v>
      </c>
      <c r="W25" s="158"/>
      <c r="X25" s="158" t="s">
        <v>190</v>
      </c>
      <c r="Y25" s="158" t="s">
        <v>191</v>
      </c>
      <c r="Z25" s="148"/>
      <c r="AA25" s="148"/>
      <c r="AB25" s="148"/>
      <c r="AC25" s="148"/>
      <c r="AD25" s="148"/>
      <c r="AE25" s="148"/>
      <c r="AF25" s="148"/>
      <c r="AG25" s="148" t="s">
        <v>192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31.2" outlineLevel="2" x14ac:dyDescent="0.25">
      <c r="A26" s="155"/>
      <c r="B26" s="156"/>
      <c r="C26" s="267" t="s">
        <v>212</v>
      </c>
      <c r="D26" s="268"/>
      <c r="E26" s="268"/>
      <c r="F26" s="268"/>
      <c r="G26" s="26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77" t="str">
        <f>C26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7</v>
      </c>
      <c r="B27" s="171" t="s">
        <v>213</v>
      </c>
      <c r="C27" s="179" t="s">
        <v>214</v>
      </c>
      <c r="D27" s="172" t="s">
        <v>187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188</v>
      </c>
      <c r="T27" s="176" t="s">
        <v>189</v>
      </c>
      <c r="U27" s="158">
        <v>0</v>
      </c>
      <c r="V27" s="158">
        <f>ROUND(E27*U27,2)</f>
        <v>0</v>
      </c>
      <c r="W27" s="158"/>
      <c r="X27" s="158" t="s">
        <v>190</v>
      </c>
      <c r="Y27" s="158" t="s">
        <v>191</v>
      </c>
      <c r="Z27" s="148"/>
      <c r="AA27" s="148"/>
      <c r="AB27" s="148"/>
      <c r="AC27" s="148"/>
      <c r="AD27" s="148"/>
      <c r="AE27" s="148"/>
      <c r="AF27" s="148"/>
      <c r="AG27" s="148" t="s">
        <v>192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31.2" outlineLevel="2" x14ac:dyDescent="0.25">
      <c r="A28" s="155"/>
      <c r="B28" s="156"/>
      <c r="C28" s="267" t="s">
        <v>215</v>
      </c>
      <c r="D28" s="268"/>
      <c r="E28" s="268"/>
      <c r="F28" s="268"/>
      <c r="G28" s="26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77" t="str">
        <f>C28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8</v>
      </c>
      <c r="B29" s="171" t="s">
        <v>216</v>
      </c>
      <c r="C29" s="179" t="s">
        <v>217</v>
      </c>
      <c r="D29" s="172" t="s">
        <v>187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188</v>
      </c>
      <c r="T29" s="176" t="s">
        <v>189</v>
      </c>
      <c r="U29" s="158">
        <v>0</v>
      </c>
      <c r="V29" s="158">
        <f>ROUND(E29*U29,2)</f>
        <v>0</v>
      </c>
      <c r="W29" s="158"/>
      <c r="X29" s="158" t="s">
        <v>190</v>
      </c>
      <c r="Y29" s="158" t="s">
        <v>191</v>
      </c>
      <c r="Z29" s="148"/>
      <c r="AA29" s="148"/>
      <c r="AB29" s="148"/>
      <c r="AC29" s="148"/>
      <c r="AD29" s="148"/>
      <c r="AE29" s="148"/>
      <c r="AF29" s="148"/>
      <c r="AG29" s="148" t="s">
        <v>192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1" outlineLevel="2" x14ac:dyDescent="0.25">
      <c r="A30" s="155"/>
      <c r="B30" s="156"/>
      <c r="C30" s="267" t="s">
        <v>218</v>
      </c>
      <c r="D30" s="268"/>
      <c r="E30" s="268"/>
      <c r="F30" s="268"/>
      <c r="G30" s="26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77" t="str">
        <f>C30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9</v>
      </c>
      <c r="B31" s="171" t="s">
        <v>219</v>
      </c>
      <c r="C31" s="179" t="s">
        <v>220</v>
      </c>
      <c r="D31" s="172" t="s">
        <v>187</v>
      </c>
      <c r="E31" s="173">
        <v>1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188</v>
      </c>
      <c r="T31" s="176" t="s">
        <v>189</v>
      </c>
      <c r="U31" s="158">
        <v>0</v>
      </c>
      <c r="V31" s="158">
        <f>ROUND(E31*U31,2)</f>
        <v>0</v>
      </c>
      <c r="W31" s="158"/>
      <c r="X31" s="158" t="s">
        <v>190</v>
      </c>
      <c r="Y31" s="158" t="s">
        <v>191</v>
      </c>
      <c r="Z31" s="148"/>
      <c r="AA31" s="148"/>
      <c r="AB31" s="148"/>
      <c r="AC31" s="148"/>
      <c r="AD31" s="148"/>
      <c r="AE31" s="148"/>
      <c r="AF31" s="148"/>
      <c r="AG31" s="148" t="s">
        <v>192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1" outlineLevel="2" x14ac:dyDescent="0.25">
      <c r="A32" s="155"/>
      <c r="B32" s="156"/>
      <c r="C32" s="267" t="s">
        <v>221</v>
      </c>
      <c r="D32" s="268"/>
      <c r="E32" s="268"/>
      <c r="F32" s="268"/>
      <c r="G32" s="26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77" t="str">
        <f>C32</f>
        <v>Náklady zhotovitele, související s prováděním zkoušek a revizí, jako např. elektrorevize, měření osvětlení, meření hluku, posouzení stavu stávajících uličních vpustí, kamerová zkouška napojení a průtočnosti nových dešťových vpustí, vyčištění tlakosacím vozem a zkoušky nad rámec KZP.</v>
      </c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10</v>
      </c>
      <c r="B33" s="171" t="s">
        <v>222</v>
      </c>
      <c r="C33" s="179" t="s">
        <v>223</v>
      </c>
      <c r="D33" s="172" t="s">
        <v>187</v>
      </c>
      <c r="E33" s="173">
        <v>1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188</v>
      </c>
      <c r="T33" s="176" t="s">
        <v>189</v>
      </c>
      <c r="U33" s="158">
        <v>0</v>
      </c>
      <c r="V33" s="158">
        <f>ROUND(E33*U33,2)</f>
        <v>0</v>
      </c>
      <c r="W33" s="158"/>
      <c r="X33" s="158" t="s">
        <v>190</v>
      </c>
      <c r="Y33" s="158" t="s">
        <v>191</v>
      </c>
      <c r="Z33" s="148"/>
      <c r="AA33" s="148"/>
      <c r="AB33" s="148"/>
      <c r="AC33" s="148"/>
      <c r="AD33" s="148"/>
      <c r="AE33" s="148"/>
      <c r="AF33" s="148"/>
      <c r="AG33" s="148" t="s">
        <v>192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67" t="s">
        <v>224</v>
      </c>
      <c r="D34" s="268"/>
      <c r="E34" s="268"/>
      <c r="F34" s="268"/>
      <c r="G34" s="26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77" t="str">
        <f>C34</f>
        <v>Náklady spojené s povinným pojištěním dodavatele nebo stavebního díla či jeho části, pokud jej zadavatel požaduje v obchodních podmínkách.</v>
      </c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11</v>
      </c>
      <c r="B35" s="171" t="s">
        <v>225</v>
      </c>
      <c r="C35" s="179" t="s">
        <v>226</v>
      </c>
      <c r="D35" s="172" t="s">
        <v>187</v>
      </c>
      <c r="E35" s="173">
        <v>1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188</v>
      </c>
      <c r="T35" s="176" t="s">
        <v>189</v>
      </c>
      <c r="U35" s="158">
        <v>0</v>
      </c>
      <c r="V35" s="158">
        <f>ROUND(E35*U35,2)</f>
        <v>0</v>
      </c>
      <c r="W35" s="158"/>
      <c r="X35" s="158" t="s">
        <v>190</v>
      </c>
      <c r="Y35" s="158" t="s">
        <v>191</v>
      </c>
      <c r="Z35" s="148"/>
      <c r="AA35" s="148"/>
      <c r="AB35" s="148"/>
      <c r="AC35" s="148"/>
      <c r="AD35" s="148"/>
      <c r="AE35" s="148"/>
      <c r="AF35" s="148"/>
      <c r="AG35" s="148" t="s">
        <v>192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1" outlineLevel="2" x14ac:dyDescent="0.25">
      <c r="A36" s="155"/>
      <c r="B36" s="156"/>
      <c r="C36" s="267" t="s">
        <v>227</v>
      </c>
      <c r="D36" s="268"/>
      <c r="E36" s="268"/>
      <c r="F36" s="268"/>
      <c r="G36" s="26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77" t="str">
        <f>C36</f>
        <v>Náklady spojené s povinnou publicitou, pokud ji objednatel požaduje. Zahrnuje zejména náklady na propagační a informační billboardy, tabule, internetovou propagaci, tiskoviny apod.</v>
      </c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12</v>
      </c>
      <c r="B37" s="171" t="s">
        <v>228</v>
      </c>
      <c r="C37" s="179" t="s">
        <v>229</v>
      </c>
      <c r="D37" s="172" t="s">
        <v>187</v>
      </c>
      <c r="E37" s="173">
        <v>1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230</v>
      </c>
      <c r="T37" s="176" t="s">
        <v>189</v>
      </c>
      <c r="U37" s="158">
        <v>0</v>
      </c>
      <c r="V37" s="158">
        <f>ROUND(E37*U37,2)</f>
        <v>0</v>
      </c>
      <c r="W37" s="158"/>
      <c r="X37" s="158" t="s">
        <v>190</v>
      </c>
      <c r="Y37" s="158" t="s">
        <v>191</v>
      </c>
      <c r="Z37" s="148"/>
      <c r="AA37" s="148"/>
      <c r="AB37" s="148"/>
      <c r="AC37" s="148"/>
      <c r="AD37" s="148"/>
      <c r="AE37" s="148"/>
      <c r="AF37" s="148"/>
      <c r="AG37" s="148" t="s">
        <v>192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1" outlineLevel="2" x14ac:dyDescent="0.25">
      <c r="A38" s="155"/>
      <c r="B38" s="156"/>
      <c r="C38" s="267" t="s">
        <v>231</v>
      </c>
      <c r="D38" s="268"/>
      <c r="E38" s="268"/>
      <c r="F38" s="268"/>
      <c r="G38" s="26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194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77" t="str">
        <f>C38</f>
        <v>Náklady spojené s vypracováním projektové dokumentace v obsahu a rozsahu projektové dokumentace pro realizaci stavby (RDS), u vybraných stavebních objektů stavby nebo jen některých příloh vybraných stavebních objektů, pokud je RDS součástí požadavků zhotovitele.</v>
      </c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13</v>
      </c>
      <c r="B39" s="171" t="s">
        <v>232</v>
      </c>
      <c r="C39" s="179" t="s">
        <v>233</v>
      </c>
      <c r="D39" s="172" t="s">
        <v>187</v>
      </c>
      <c r="E39" s="173">
        <v>1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230</v>
      </c>
      <c r="T39" s="176" t="s">
        <v>189</v>
      </c>
      <c r="U39" s="158">
        <v>0</v>
      </c>
      <c r="V39" s="158">
        <f>ROUND(E39*U39,2)</f>
        <v>0</v>
      </c>
      <c r="W39" s="158"/>
      <c r="X39" s="158" t="s">
        <v>190</v>
      </c>
      <c r="Y39" s="158" t="s">
        <v>191</v>
      </c>
      <c r="Z39" s="148"/>
      <c r="AA39" s="148"/>
      <c r="AB39" s="148"/>
      <c r="AC39" s="148"/>
      <c r="AD39" s="148"/>
      <c r="AE39" s="148"/>
      <c r="AF39" s="148"/>
      <c r="AG39" s="148" t="s">
        <v>192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67" t="s">
        <v>259</v>
      </c>
      <c r="D40" s="268"/>
      <c r="E40" s="268"/>
      <c r="F40" s="268"/>
      <c r="G40" s="26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77" t="str">
        <f>C40</f>
        <v>Náklady na vyhotovení dokumentace skutečného provedení stavby a její předání objednateli v požadované formě a požadovaném počtu.</v>
      </c>
      <c r="BB40" s="148"/>
      <c r="BC40" s="148"/>
      <c r="BD40" s="148"/>
      <c r="BE40" s="148"/>
      <c r="BF40" s="148"/>
      <c r="BG40" s="148"/>
      <c r="BH40" s="148"/>
    </row>
    <row r="41" spans="1:60" outlineLevel="3" x14ac:dyDescent="0.25">
      <c r="A41" s="155"/>
      <c r="B41" s="156"/>
      <c r="C41" s="258" t="s">
        <v>234</v>
      </c>
      <c r="D41" s="259"/>
      <c r="E41" s="259"/>
      <c r="F41" s="259"/>
      <c r="G41" s="259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194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77" t="str">
        <f>C41</f>
        <v>Dokumentace skutečného provedení stavby bude zpracována v digitální podobě, např. projektantem stavby, a předána objednateli.</v>
      </c>
      <c r="BB41" s="148"/>
      <c r="BC41" s="148"/>
      <c r="BD41" s="148"/>
      <c r="BE41" s="148"/>
      <c r="BF41" s="148"/>
      <c r="BG41" s="148"/>
      <c r="BH41" s="148"/>
    </row>
    <row r="42" spans="1:60" outlineLevel="1" x14ac:dyDescent="0.25">
      <c r="A42" s="170">
        <v>14</v>
      </c>
      <c r="B42" s="171" t="s">
        <v>235</v>
      </c>
      <c r="C42" s="179" t="s">
        <v>236</v>
      </c>
      <c r="D42" s="172" t="s">
        <v>187</v>
      </c>
      <c r="E42" s="173">
        <v>1</v>
      </c>
      <c r="F42" s="174"/>
      <c r="G42" s="175">
        <f>ROUND(E42*F42,2)</f>
        <v>0</v>
      </c>
      <c r="H42" s="174"/>
      <c r="I42" s="175">
        <f>ROUND(E42*H42,2)</f>
        <v>0</v>
      </c>
      <c r="J42" s="174"/>
      <c r="K42" s="175">
        <f>ROUND(E42*J42,2)</f>
        <v>0</v>
      </c>
      <c r="L42" s="175">
        <v>21</v>
      </c>
      <c r="M42" s="175">
        <f>G42*(1+L42/100)</f>
        <v>0</v>
      </c>
      <c r="N42" s="173">
        <v>0</v>
      </c>
      <c r="O42" s="173">
        <f>ROUND(E42*N42,2)</f>
        <v>0</v>
      </c>
      <c r="P42" s="173">
        <v>0</v>
      </c>
      <c r="Q42" s="173">
        <f>ROUND(E42*P42,2)</f>
        <v>0</v>
      </c>
      <c r="R42" s="175"/>
      <c r="S42" s="175" t="s">
        <v>230</v>
      </c>
      <c r="T42" s="176" t="s">
        <v>189</v>
      </c>
      <c r="U42" s="158">
        <v>0</v>
      </c>
      <c r="V42" s="158">
        <f>ROUND(E42*U42,2)</f>
        <v>0</v>
      </c>
      <c r="W42" s="158"/>
      <c r="X42" s="158" t="s">
        <v>190</v>
      </c>
      <c r="Y42" s="158" t="s">
        <v>191</v>
      </c>
      <c r="Z42" s="148"/>
      <c r="AA42" s="148"/>
      <c r="AB42" s="148"/>
      <c r="AC42" s="148"/>
      <c r="AD42" s="148"/>
      <c r="AE42" s="148"/>
      <c r="AF42" s="148"/>
      <c r="AG42" s="148" t="s">
        <v>192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67" t="s">
        <v>237</v>
      </c>
      <c r="D43" s="268"/>
      <c r="E43" s="268"/>
      <c r="F43" s="268"/>
      <c r="G43" s="26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70">
        <v>15</v>
      </c>
      <c r="B44" s="171" t="s">
        <v>238</v>
      </c>
      <c r="C44" s="179" t="s">
        <v>239</v>
      </c>
      <c r="D44" s="172" t="s">
        <v>240</v>
      </c>
      <c r="E44" s="173">
        <v>1</v>
      </c>
      <c r="F44" s="174"/>
      <c r="G44" s="175">
        <f>ROUND(E44*F44,2)</f>
        <v>0</v>
      </c>
      <c r="H44" s="174"/>
      <c r="I44" s="175">
        <f>ROUND(E44*H44,2)</f>
        <v>0</v>
      </c>
      <c r="J44" s="174"/>
      <c r="K44" s="175">
        <f>ROUND(E44*J44,2)</f>
        <v>0</v>
      </c>
      <c r="L44" s="175">
        <v>21</v>
      </c>
      <c r="M44" s="175">
        <f>G44*(1+L44/100)</f>
        <v>0</v>
      </c>
      <c r="N44" s="173">
        <v>0</v>
      </c>
      <c r="O44" s="173">
        <f>ROUND(E44*N44,2)</f>
        <v>0</v>
      </c>
      <c r="P44" s="173">
        <v>0</v>
      </c>
      <c r="Q44" s="173">
        <f>ROUND(E44*P44,2)</f>
        <v>0</v>
      </c>
      <c r="R44" s="175"/>
      <c r="S44" s="175" t="s">
        <v>230</v>
      </c>
      <c r="T44" s="176" t="s">
        <v>189</v>
      </c>
      <c r="U44" s="158">
        <v>0</v>
      </c>
      <c r="V44" s="158">
        <f>ROUND(E44*U44,2)</f>
        <v>0</v>
      </c>
      <c r="W44" s="158"/>
      <c r="X44" s="158" t="s">
        <v>190</v>
      </c>
      <c r="Y44" s="158" t="s">
        <v>191</v>
      </c>
      <c r="Z44" s="148"/>
      <c r="AA44" s="148"/>
      <c r="AB44" s="148"/>
      <c r="AC44" s="148"/>
      <c r="AD44" s="148"/>
      <c r="AE44" s="148"/>
      <c r="AF44" s="148"/>
      <c r="AG44" s="148" t="s">
        <v>192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1" outlineLevel="2" x14ac:dyDescent="0.25">
      <c r="A45" s="155"/>
      <c r="B45" s="156"/>
      <c r="C45" s="267" t="s">
        <v>241</v>
      </c>
      <c r="D45" s="268"/>
      <c r="E45" s="268"/>
      <c r="F45" s="268"/>
      <c r="G45" s="26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194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77" t="str">
        <f>C45</f>
        <v>Náklady zhotovitele, které vznikají v souvislosti se zajištěním údržby vegetačních ploch po dobu dle vyjádření správce společnosti Brněnské komunikace a.s.</v>
      </c>
      <c r="BB45" s="148"/>
      <c r="BC45" s="148"/>
      <c r="BD45" s="148"/>
      <c r="BE45" s="148"/>
      <c r="BF45" s="148"/>
      <c r="BG45" s="148"/>
      <c r="BH45" s="148"/>
    </row>
    <row r="46" spans="1:60" outlineLevel="3" x14ac:dyDescent="0.25">
      <c r="A46" s="155"/>
      <c r="B46" s="156"/>
      <c r="C46" s="258" t="s">
        <v>242</v>
      </c>
      <c r="D46" s="259"/>
      <c r="E46" s="259"/>
      <c r="F46" s="259"/>
      <c r="G46" s="259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77" t="str">
        <f>C46</f>
        <v>- údržba zeleně minimálně 12 měsíců po dokončení díla vč. zalévání, odplevelování a pravidelných pokosů trávníků (minimálně 6x za 1 rok)</v>
      </c>
      <c r="BB46" s="148"/>
      <c r="BC46" s="148"/>
      <c r="BD46" s="148"/>
      <c r="BE46" s="148"/>
      <c r="BF46" s="148"/>
      <c r="BG46" s="148"/>
      <c r="BH46" s="148"/>
    </row>
    <row r="47" spans="1:60" outlineLevel="3" x14ac:dyDescent="0.25">
      <c r="A47" s="155"/>
      <c r="B47" s="156"/>
      <c r="C47" s="258" t="s">
        <v>243</v>
      </c>
      <c r="D47" s="259"/>
      <c r="E47" s="259"/>
      <c r="F47" s="259"/>
      <c r="G47" s="259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194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77" t="str">
        <f>C47</f>
        <v>- údržba dřevin, trvalkových, kvetoucích záhonů apod. po celou dobu záruky díla, minimálně 2-3 roky dle PD a podmínek budoucího správce</v>
      </c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70">
        <v>16</v>
      </c>
      <c r="B48" s="171" t="s">
        <v>244</v>
      </c>
      <c r="C48" s="179" t="s">
        <v>245</v>
      </c>
      <c r="D48" s="172" t="s">
        <v>187</v>
      </c>
      <c r="E48" s="173">
        <v>1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5"/>
      <c r="S48" s="175" t="s">
        <v>230</v>
      </c>
      <c r="T48" s="176" t="s">
        <v>189</v>
      </c>
      <c r="U48" s="158">
        <v>0</v>
      </c>
      <c r="V48" s="158">
        <f>ROUND(E48*U48,2)</f>
        <v>0</v>
      </c>
      <c r="W48" s="158"/>
      <c r="X48" s="158" t="s">
        <v>190</v>
      </c>
      <c r="Y48" s="158" t="s">
        <v>191</v>
      </c>
      <c r="Z48" s="148"/>
      <c r="AA48" s="148"/>
      <c r="AB48" s="148"/>
      <c r="AC48" s="148"/>
      <c r="AD48" s="148"/>
      <c r="AE48" s="148"/>
      <c r="AF48" s="148"/>
      <c r="AG48" s="148" t="s">
        <v>192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67" t="s">
        <v>246</v>
      </c>
      <c r="D49" s="268"/>
      <c r="E49" s="268"/>
      <c r="F49" s="268"/>
      <c r="G49" s="26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5">
      <c r="A50" s="170">
        <v>17</v>
      </c>
      <c r="B50" s="171" t="s">
        <v>247</v>
      </c>
      <c r="C50" s="179" t="s">
        <v>248</v>
      </c>
      <c r="D50" s="172" t="s">
        <v>187</v>
      </c>
      <c r="E50" s="173">
        <v>1</v>
      </c>
      <c r="F50" s="174"/>
      <c r="G50" s="175">
        <f>ROUND(E50*F50,2)</f>
        <v>0</v>
      </c>
      <c r="H50" s="174"/>
      <c r="I50" s="175">
        <f>ROUND(E50*H50,2)</f>
        <v>0</v>
      </c>
      <c r="J50" s="174"/>
      <c r="K50" s="175">
        <f>ROUND(E50*J50,2)</f>
        <v>0</v>
      </c>
      <c r="L50" s="175">
        <v>21</v>
      </c>
      <c r="M50" s="175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5"/>
      <c r="S50" s="175" t="s">
        <v>230</v>
      </c>
      <c r="T50" s="176" t="s">
        <v>189</v>
      </c>
      <c r="U50" s="158">
        <v>0</v>
      </c>
      <c r="V50" s="158">
        <f>ROUND(E50*U50,2)</f>
        <v>0</v>
      </c>
      <c r="W50" s="158"/>
      <c r="X50" s="158" t="s">
        <v>190</v>
      </c>
      <c r="Y50" s="158" t="s">
        <v>191</v>
      </c>
      <c r="Z50" s="148"/>
      <c r="AA50" s="148"/>
      <c r="AB50" s="148"/>
      <c r="AC50" s="148"/>
      <c r="AD50" s="148"/>
      <c r="AE50" s="148"/>
      <c r="AF50" s="148"/>
      <c r="AG50" s="148" t="s">
        <v>192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2" x14ac:dyDescent="0.25">
      <c r="A51" s="155"/>
      <c r="B51" s="156"/>
      <c r="C51" s="267" t="s">
        <v>249</v>
      </c>
      <c r="D51" s="268"/>
      <c r="E51" s="268"/>
      <c r="F51" s="268"/>
      <c r="G51" s="26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194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5">
      <c r="A52" s="170">
        <v>18</v>
      </c>
      <c r="B52" s="171" t="s">
        <v>250</v>
      </c>
      <c r="C52" s="179" t="s">
        <v>251</v>
      </c>
      <c r="D52" s="172" t="s">
        <v>240</v>
      </c>
      <c r="E52" s="173">
        <v>1</v>
      </c>
      <c r="F52" s="174"/>
      <c r="G52" s="175">
        <f>ROUND(E52*F52,2)</f>
        <v>0</v>
      </c>
      <c r="H52" s="174"/>
      <c r="I52" s="175">
        <f>ROUND(E52*H52,2)</f>
        <v>0</v>
      </c>
      <c r="J52" s="174"/>
      <c r="K52" s="175">
        <f>ROUND(E52*J52,2)</f>
        <v>0</v>
      </c>
      <c r="L52" s="175">
        <v>21</v>
      </c>
      <c r="M52" s="175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5"/>
      <c r="S52" s="175" t="s">
        <v>230</v>
      </c>
      <c r="T52" s="176" t="s">
        <v>189</v>
      </c>
      <c r="U52" s="158">
        <v>0</v>
      </c>
      <c r="V52" s="158">
        <f>ROUND(E52*U52,2)</f>
        <v>0</v>
      </c>
      <c r="W52" s="158"/>
      <c r="X52" s="158" t="s">
        <v>190</v>
      </c>
      <c r="Y52" s="158" t="s">
        <v>191</v>
      </c>
      <c r="Z52" s="148"/>
      <c r="AA52" s="148"/>
      <c r="AB52" s="148"/>
      <c r="AC52" s="148"/>
      <c r="AD52" s="148"/>
      <c r="AE52" s="148"/>
      <c r="AF52" s="148"/>
      <c r="AG52" s="148" t="s">
        <v>192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2" x14ac:dyDescent="0.25">
      <c r="A53" s="155"/>
      <c r="B53" s="156"/>
      <c r="C53" s="267" t="s">
        <v>252</v>
      </c>
      <c r="D53" s="268"/>
      <c r="E53" s="268"/>
      <c r="F53" s="268"/>
      <c r="G53" s="26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194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70">
        <v>19</v>
      </c>
      <c r="B54" s="171" t="s">
        <v>253</v>
      </c>
      <c r="C54" s="179" t="s">
        <v>254</v>
      </c>
      <c r="D54" s="172" t="s">
        <v>240</v>
      </c>
      <c r="E54" s="173">
        <v>1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5"/>
      <c r="S54" s="175" t="s">
        <v>230</v>
      </c>
      <c r="T54" s="176" t="s">
        <v>189</v>
      </c>
      <c r="U54" s="158">
        <v>0</v>
      </c>
      <c r="V54" s="158">
        <f>ROUND(E54*U54,2)</f>
        <v>0</v>
      </c>
      <c r="W54" s="158"/>
      <c r="X54" s="158" t="s">
        <v>190</v>
      </c>
      <c r="Y54" s="158" t="s">
        <v>191</v>
      </c>
      <c r="Z54" s="148"/>
      <c r="AA54" s="148"/>
      <c r="AB54" s="148"/>
      <c r="AC54" s="148"/>
      <c r="AD54" s="148"/>
      <c r="AE54" s="148"/>
      <c r="AF54" s="148"/>
      <c r="AG54" s="148" t="s">
        <v>192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267" t="s">
        <v>255</v>
      </c>
      <c r="D55" s="268"/>
      <c r="E55" s="268"/>
      <c r="F55" s="268"/>
      <c r="G55" s="26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194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x14ac:dyDescent="0.25">
      <c r="A56" s="3"/>
      <c r="B56" s="4"/>
      <c r="C56" s="180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v>15</v>
      </c>
      <c r="AF56">
        <v>21</v>
      </c>
      <c r="AG56" t="s">
        <v>169</v>
      </c>
    </row>
    <row r="57" spans="1:60" x14ac:dyDescent="0.25">
      <c r="A57" s="151"/>
      <c r="B57" s="152" t="s">
        <v>29</v>
      </c>
      <c r="C57" s="181"/>
      <c r="D57" s="153"/>
      <c r="E57" s="154"/>
      <c r="F57" s="154"/>
      <c r="G57" s="169">
        <f>G8+G24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f>SUMIF(L7:L55,AE56,G7:G55)</f>
        <v>0</v>
      </c>
      <c r="AF57">
        <f>SUMIF(L7:L55,AF56,G7:G55)</f>
        <v>0</v>
      </c>
      <c r="AG57" t="s">
        <v>256</v>
      </c>
    </row>
    <row r="58" spans="1:60" x14ac:dyDescent="0.25">
      <c r="C58" s="182"/>
      <c r="D58" s="10"/>
      <c r="AG58" t="s">
        <v>260</v>
      </c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1O8RJd/EbSq6XcfsjgZ3aj7ylWR9SdFsOocC3MHBDfHvc2vLxCHDDOzKjX66h9IZR30oOQQvuwoEvAoN27PUA==" saltValue="Da7lY8PBzw51AviJmkHBZA==" spinCount="100000" sheet="1" formatRows="0"/>
  <mergeCells count="31">
    <mergeCell ref="C55:G55"/>
    <mergeCell ref="C45:G45"/>
    <mergeCell ref="C46:G46"/>
    <mergeCell ref="C47:G47"/>
    <mergeCell ref="C49:G49"/>
    <mergeCell ref="C51:G51"/>
    <mergeCell ref="C53:G53"/>
    <mergeCell ref="C43:G43"/>
    <mergeCell ref="C21:G21"/>
    <mergeCell ref="C23:G23"/>
    <mergeCell ref="C26:G26"/>
    <mergeCell ref="C28:G28"/>
    <mergeCell ref="C30:G30"/>
    <mergeCell ref="C32:G32"/>
    <mergeCell ref="C34:G34"/>
    <mergeCell ref="C36:G36"/>
    <mergeCell ref="C38:G38"/>
    <mergeCell ref="C40:G40"/>
    <mergeCell ref="C41:G41"/>
    <mergeCell ref="C20:G20"/>
    <mergeCell ref="A1:G1"/>
    <mergeCell ref="C2:G2"/>
    <mergeCell ref="C3:G3"/>
    <mergeCell ref="C4:G4"/>
    <mergeCell ref="C10:G10"/>
    <mergeCell ref="C12:G12"/>
    <mergeCell ref="C13:G13"/>
    <mergeCell ref="C14:G14"/>
    <mergeCell ref="C16:G16"/>
    <mergeCell ref="C18:G18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B349E-57F1-4849-A336-E7795D0B284F}">
  <sheetPr>
    <outlinePr summaryBelow="0"/>
  </sheetPr>
  <dimension ref="A1:BH5002"/>
  <sheetViews>
    <sheetView workbookViewId="0">
      <pane ySplit="7" topLeftCell="A105" activePane="bottomLeft" state="frozen"/>
      <selection pane="bottomLeft" activeCell="C134" sqref="C134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60</v>
      </c>
      <c r="C3" s="261" t="s">
        <v>61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62</v>
      </c>
      <c r="C4" s="264" t="s">
        <v>61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110</v>
      </c>
      <c r="C8" s="178" t="s">
        <v>111</v>
      </c>
      <c r="D8" s="165"/>
      <c r="E8" s="166"/>
      <c r="F8" s="167"/>
      <c r="G8" s="167">
        <f>SUMIF(AG9:AG60,"&lt;&gt;NOR",G9:G60)</f>
        <v>0</v>
      </c>
      <c r="H8" s="167"/>
      <c r="I8" s="167">
        <f>SUM(I9:I60)</f>
        <v>0</v>
      </c>
      <c r="J8" s="167"/>
      <c r="K8" s="167">
        <f>SUM(K9:K60)</f>
        <v>0</v>
      </c>
      <c r="L8" s="167"/>
      <c r="M8" s="167">
        <f>SUM(M9:M60)</f>
        <v>0</v>
      </c>
      <c r="N8" s="166"/>
      <c r="O8" s="166">
        <f>SUM(O9:O60)</f>
        <v>0.1</v>
      </c>
      <c r="P8" s="166"/>
      <c r="Q8" s="166">
        <f>SUM(Q9:Q60)</f>
        <v>54.690000000000005</v>
      </c>
      <c r="R8" s="167"/>
      <c r="S8" s="167"/>
      <c r="T8" s="168"/>
      <c r="U8" s="162"/>
      <c r="V8" s="162">
        <f>SUM(V9:V60)</f>
        <v>221.05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262</v>
      </c>
      <c r="C9" s="179" t="s">
        <v>263</v>
      </c>
      <c r="D9" s="172" t="s">
        <v>264</v>
      </c>
      <c r="E9" s="173">
        <v>129.5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0.11799999999999999</v>
      </c>
      <c r="Q9" s="173">
        <f>ROUND(E9*P9,2)</f>
        <v>15.28</v>
      </c>
      <c r="R9" s="175" t="s">
        <v>265</v>
      </c>
      <c r="S9" s="175" t="s">
        <v>188</v>
      </c>
      <c r="T9" s="176" t="s">
        <v>188</v>
      </c>
      <c r="U9" s="158">
        <v>0.16</v>
      </c>
      <c r="V9" s="158">
        <f>ROUND(E9*U9,2)</f>
        <v>20.72</v>
      </c>
      <c r="W9" s="158"/>
      <c r="X9" s="158" t="s">
        <v>266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267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70" t="s">
        <v>268</v>
      </c>
      <c r="D10" s="271"/>
      <c r="E10" s="271"/>
      <c r="F10" s="271"/>
      <c r="G10" s="271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269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194" t="s">
        <v>270</v>
      </c>
      <c r="D11" s="183"/>
      <c r="E11" s="184">
        <v>1.8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271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3" x14ac:dyDescent="0.25">
      <c r="A12" s="155"/>
      <c r="B12" s="156"/>
      <c r="C12" s="194" t="s">
        <v>272</v>
      </c>
      <c r="D12" s="183"/>
      <c r="E12" s="184">
        <v>127.7</v>
      </c>
      <c r="F12" s="158"/>
      <c r="G12" s="15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271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0.399999999999999" outlineLevel="1" x14ac:dyDescent="0.25">
      <c r="A13" s="170">
        <v>2</v>
      </c>
      <c r="B13" s="171" t="s">
        <v>273</v>
      </c>
      <c r="C13" s="179" t="s">
        <v>274</v>
      </c>
      <c r="D13" s="172" t="s">
        <v>264</v>
      </c>
      <c r="E13" s="173">
        <v>63.5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0.24</v>
      </c>
      <c r="Q13" s="173">
        <f>ROUND(E13*P13,2)</f>
        <v>15.24</v>
      </c>
      <c r="R13" s="175" t="s">
        <v>265</v>
      </c>
      <c r="S13" s="175" t="s">
        <v>188</v>
      </c>
      <c r="T13" s="176" t="s">
        <v>188</v>
      </c>
      <c r="U13" s="158">
        <v>0.16900000000000001</v>
      </c>
      <c r="V13" s="158">
        <f>ROUND(E13*U13,2)</f>
        <v>10.73</v>
      </c>
      <c r="W13" s="158"/>
      <c r="X13" s="158" t="s">
        <v>266</v>
      </c>
      <c r="Y13" s="158" t="s">
        <v>191</v>
      </c>
      <c r="Z13" s="148"/>
      <c r="AA13" s="148"/>
      <c r="AB13" s="148"/>
      <c r="AC13" s="148"/>
      <c r="AD13" s="148"/>
      <c r="AE13" s="148"/>
      <c r="AF13" s="148"/>
      <c r="AG13" s="148" t="s">
        <v>267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70" t="s">
        <v>268</v>
      </c>
      <c r="D14" s="271"/>
      <c r="E14" s="271"/>
      <c r="F14" s="271"/>
      <c r="G14" s="271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269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5">
      <c r="A15" s="155"/>
      <c r="B15" s="156"/>
      <c r="C15" s="194" t="s">
        <v>275</v>
      </c>
      <c r="D15" s="183"/>
      <c r="E15" s="184">
        <v>63.5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271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0.399999999999999" outlineLevel="1" x14ac:dyDescent="0.25">
      <c r="A16" s="170">
        <v>3</v>
      </c>
      <c r="B16" s="171" t="s">
        <v>276</v>
      </c>
      <c r="C16" s="179" t="s">
        <v>277</v>
      </c>
      <c r="D16" s="172" t="s">
        <v>264</v>
      </c>
      <c r="E16" s="173">
        <v>47.6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3">
        <v>0</v>
      </c>
      <c r="O16" s="173">
        <f>ROUND(E16*N16,2)</f>
        <v>0</v>
      </c>
      <c r="P16" s="173">
        <v>0.22500000000000001</v>
      </c>
      <c r="Q16" s="173">
        <f>ROUND(E16*P16,2)</f>
        <v>10.71</v>
      </c>
      <c r="R16" s="175" t="s">
        <v>265</v>
      </c>
      <c r="S16" s="175" t="s">
        <v>188</v>
      </c>
      <c r="T16" s="176" t="s">
        <v>188</v>
      </c>
      <c r="U16" s="158">
        <v>0.14199999999999999</v>
      </c>
      <c r="V16" s="158">
        <f>ROUND(E16*U16,2)</f>
        <v>6.76</v>
      </c>
      <c r="W16" s="158"/>
      <c r="X16" s="158" t="s">
        <v>266</v>
      </c>
      <c r="Y16" s="158" t="s">
        <v>191</v>
      </c>
      <c r="Z16" s="148"/>
      <c r="AA16" s="148"/>
      <c r="AB16" s="148"/>
      <c r="AC16" s="148"/>
      <c r="AD16" s="148"/>
      <c r="AE16" s="148"/>
      <c r="AF16" s="148"/>
      <c r="AG16" s="148" t="s">
        <v>267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70" t="s">
        <v>268</v>
      </c>
      <c r="D17" s="271"/>
      <c r="E17" s="271"/>
      <c r="F17" s="271"/>
      <c r="G17" s="271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269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1" outlineLevel="2" x14ac:dyDescent="0.25">
      <c r="A18" s="155"/>
      <c r="B18" s="156"/>
      <c r="C18" s="258" t="s">
        <v>278</v>
      </c>
      <c r="D18" s="259"/>
      <c r="E18" s="259"/>
      <c r="F18" s="259"/>
      <c r="G18" s="259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77" t="str">
        <f>C18</f>
        <v>Potřebné množství rozebrané zámkové dlažby se použije na znovuosazení, odvezeno a uloženo na meziskládku. Nezapočteno do odvozu a uložení na skládku.</v>
      </c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194" t="s">
        <v>279</v>
      </c>
      <c r="D19" s="183"/>
      <c r="E19" s="184">
        <v>27.4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271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3" x14ac:dyDescent="0.25">
      <c r="A20" s="155"/>
      <c r="B20" s="156"/>
      <c r="C20" s="194" t="s">
        <v>280</v>
      </c>
      <c r="D20" s="183"/>
      <c r="E20" s="184">
        <v>20.2</v>
      </c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271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4</v>
      </c>
      <c r="B21" s="171" t="s">
        <v>281</v>
      </c>
      <c r="C21" s="179" t="s">
        <v>282</v>
      </c>
      <c r="D21" s="172" t="s">
        <v>283</v>
      </c>
      <c r="E21" s="173">
        <v>117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0.115</v>
      </c>
      <c r="Q21" s="173">
        <f>ROUND(E21*P21,2)</f>
        <v>13.46</v>
      </c>
      <c r="R21" s="175" t="s">
        <v>265</v>
      </c>
      <c r="S21" s="175" t="s">
        <v>188</v>
      </c>
      <c r="T21" s="176" t="s">
        <v>188</v>
      </c>
      <c r="U21" s="158">
        <v>0.13700000000000001</v>
      </c>
      <c r="V21" s="158">
        <f>ROUND(E21*U21,2)</f>
        <v>16.03</v>
      </c>
      <c r="W21" s="158"/>
      <c r="X21" s="158" t="s">
        <v>266</v>
      </c>
      <c r="Y21" s="158" t="s">
        <v>191</v>
      </c>
      <c r="Z21" s="148"/>
      <c r="AA21" s="148"/>
      <c r="AB21" s="148"/>
      <c r="AC21" s="148"/>
      <c r="AD21" s="148"/>
      <c r="AE21" s="148"/>
      <c r="AF21" s="148"/>
      <c r="AG21" s="148" t="s">
        <v>267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70" t="s">
        <v>284</v>
      </c>
      <c r="D22" s="271"/>
      <c r="E22" s="271"/>
      <c r="F22" s="271"/>
      <c r="G22" s="271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269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77" t="str">
        <f>C22</f>
        <v>s vybouráním lože, s přemístěním hmot na skládku na vzdálenost do 3 m nebo naložením na dopravní prostředek</v>
      </c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58" t="s">
        <v>285</v>
      </c>
      <c r="D23" s="259"/>
      <c r="E23" s="259"/>
      <c r="F23" s="259"/>
      <c r="G23" s="259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194" t="s">
        <v>286</v>
      </c>
      <c r="D24" s="183"/>
      <c r="E24" s="184">
        <v>117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271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5</v>
      </c>
      <c r="B25" s="171" t="s">
        <v>287</v>
      </c>
      <c r="C25" s="179" t="s">
        <v>288</v>
      </c>
      <c r="D25" s="172" t="s">
        <v>289</v>
      </c>
      <c r="E25" s="173">
        <v>63.936999999999998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 t="s">
        <v>290</v>
      </c>
      <c r="S25" s="175" t="s">
        <v>188</v>
      </c>
      <c r="T25" s="176" t="s">
        <v>188</v>
      </c>
      <c r="U25" s="158">
        <v>0.23599999999999999</v>
      </c>
      <c r="V25" s="158">
        <f>ROUND(E25*U25,2)</f>
        <v>15.09</v>
      </c>
      <c r="W25" s="158"/>
      <c r="X25" s="158" t="s">
        <v>266</v>
      </c>
      <c r="Y25" s="158" t="s">
        <v>191</v>
      </c>
      <c r="Z25" s="148"/>
      <c r="AA25" s="148"/>
      <c r="AB25" s="148"/>
      <c r="AC25" s="148"/>
      <c r="AD25" s="148"/>
      <c r="AE25" s="148"/>
      <c r="AF25" s="148"/>
      <c r="AG25" s="148" t="s">
        <v>267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70" t="s">
        <v>291</v>
      </c>
      <c r="D26" s="271"/>
      <c r="E26" s="271"/>
      <c r="F26" s="271"/>
      <c r="G26" s="271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269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77" t="str">
        <f>C26</f>
        <v>s přemístěním výkopku v příčných profilech na vzdálenost do 15 m nebo s naložením na dopravní prostředek.</v>
      </c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258" t="s">
        <v>292</v>
      </c>
      <c r="D27" s="259"/>
      <c r="E27" s="259"/>
      <c r="F27" s="259"/>
      <c r="G27" s="259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194" t="s">
        <v>293</v>
      </c>
      <c r="D28" s="183"/>
      <c r="E28" s="184">
        <v>63.936999999999998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271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6</v>
      </c>
      <c r="B29" s="171" t="s">
        <v>294</v>
      </c>
      <c r="C29" s="179" t="s">
        <v>295</v>
      </c>
      <c r="D29" s="172" t="s">
        <v>289</v>
      </c>
      <c r="E29" s="173">
        <v>314.5394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 t="s">
        <v>290</v>
      </c>
      <c r="S29" s="175" t="s">
        <v>188</v>
      </c>
      <c r="T29" s="176" t="s">
        <v>188</v>
      </c>
      <c r="U29" s="158">
        <v>0.223</v>
      </c>
      <c r="V29" s="158">
        <f>ROUND(E29*U29,2)</f>
        <v>70.14</v>
      </c>
      <c r="W29" s="158"/>
      <c r="X29" s="158" t="s">
        <v>266</v>
      </c>
      <c r="Y29" s="158" t="s">
        <v>191</v>
      </c>
      <c r="Z29" s="148"/>
      <c r="AA29" s="148"/>
      <c r="AB29" s="148"/>
      <c r="AC29" s="148"/>
      <c r="AD29" s="148"/>
      <c r="AE29" s="148"/>
      <c r="AF29" s="148"/>
      <c r="AG29" s="148" t="s">
        <v>267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70" t="s">
        <v>291</v>
      </c>
      <c r="D30" s="271"/>
      <c r="E30" s="271"/>
      <c r="F30" s="271"/>
      <c r="G30" s="271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269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77" t="str">
        <f>C30</f>
        <v>s přemístěním výkopku v příčných profilech na vzdálenost do 15 m nebo s naložením na dopravní prostředek.</v>
      </c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58" t="s">
        <v>292</v>
      </c>
      <c r="D31" s="259"/>
      <c r="E31" s="259"/>
      <c r="F31" s="259"/>
      <c r="G31" s="259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194" t="s">
        <v>296</v>
      </c>
      <c r="D32" s="183"/>
      <c r="E32" s="184">
        <v>4.9588000000000001</v>
      </c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271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3" x14ac:dyDescent="0.25">
      <c r="A33" s="155"/>
      <c r="B33" s="156"/>
      <c r="C33" s="194" t="s">
        <v>297</v>
      </c>
      <c r="D33" s="183"/>
      <c r="E33" s="184">
        <v>309.5806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271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70">
        <v>7</v>
      </c>
      <c r="B34" s="171" t="s">
        <v>298</v>
      </c>
      <c r="C34" s="179" t="s">
        <v>299</v>
      </c>
      <c r="D34" s="172" t="s">
        <v>289</v>
      </c>
      <c r="E34" s="173">
        <v>134.80215000000001</v>
      </c>
      <c r="F34" s="174"/>
      <c r="G34" s="175">
        <f>ROUND(E34*F34,2)</f>
        <v>0</v>
      </c>
      <c r="H34" s="174"/>
      <c r="I34" s="175">
        <f>ROUND(E34*H34,2)</f>
        <v>0</v>
      </c>
      <c r="J34" s="174"/>
      <c r="K34" s="175">
        <f>ROUND(E34*J34,2)</f>
        <v>0</v>
      </c>
      <c r="L34" s="175">
        <v>21</v>
      </c>
      <c r="M34" s="175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5" t="s">
        <v>290</v>
      </c>
      <c r="S34" s="175" t="s">
        <v>188</v>
      </c>
      <c r="T34" s="176" t="s">
        <v>188</v>
      </c>
      <c r="U34" s="158">
        <v>0.434</v>
      </c>
      <c r="V34" s="158">
        <f>ROUND(E34*U34,2)</f>
        <v>58.5</v>
      </c>
      <c r="W34" s="158"/>
      <c r="X34" s="158" t="s">
        <v>266</v>
      </c>
      <c r="Y34" s="158" t="s">
        <v>191</v>
      </c>
      <c r="Z34" s="148"/>
      <c r="AA34" s="148"/>
      <c r="AB34" s="148"/>
      <c r="AC34" s="148"/>
      <c r="AD34" s="148"/>
      <c r="AE34" s="148"/>
      <c r="AF34" s="148"/>
      <c r="AG34" s="148" t="s">
        <v>267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70" t="s">
        <v>291</v>
      </c>
      <c r="D35" s="271"/>
      <c r="E35" s="271"/>
      <c r="F35" s="271"/>
      <c r="G35" s="271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269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77" t="str">
        <f>C35</f>
        <v>s přemístěním výkopku v příčných profilech na vzdálenost do 15 m nebo s naložením na dopravní prostředek.</v>
      </c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58" t="s">
        <v>292</v>
      </c>
      <c r="D36" s="259"/>
      <c r="E36" s="259"/>
      <c r="F36" s="259"/>
      <c r="G36" s="259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194" t="s">
        <v>300</v>
      </c>
      <c r="D37" s="183"/>
      <c r="E37" s="184">
        <v>134.80215000000001</v>
      </c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271</v>
      </c>
      <c r="AH37" s="148">
        <v>5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3" x14ac:dyDescent="0.25">
      <c r="A38" s="155"/>
      <c r="B38" s="156"/>
      <c r="C38" s="195" t="s">
        <v>301</v>
      </c>
      <c r="D38" s="185"/>
      <c r="E38" s="186"/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271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3" x14ac:dyDescent="0.25">
      <c r="A39" s="155"/>
      <c r="B39" s="156"/>
      <c r="C39" s="196" t="s">
        <v>302</v>
      </c>
      <c r="D39" s="185"/>
      <c r="E39" s="186">
        <v>0.42857000000000001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271</v>
      </c>
      <c r="AH39" s="148">
        <v>2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3" x14ac:dyDescent="0.25">
      <c r="A40" s="155"/>
      <c r="B40" s="156"/>
      <c r="C40" s="195" t="s">
        <v>303</v>
      </c>
      <c r="D40" s="185"/>
      <c r="E40" s="186"/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271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8</v>
      </c>
      <c r="B41" s="171" t="s">
        <v>304</v>
      </c>
      <c r="C41" s="179" t="s">
        <v>305</v>
      </c>
      <c r="D41" s="172" t="s">
        <v>289</v>
      </c>
      <c r="E41" s="173">
        <v>0.56999999999999995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 t="s">
        <v>290</v>
      </c>
      <c r="S41" s="175" t="s">
        <v>188</v>
      </c>
      <c r="T41" s="176" t="s">
        <v>188</v>
      </c>
      <c r="U41" s="158">
        <v>0.78</v>
      </c>
      <c r="V41" s="158">
        <f>ROUND(E41*U41,2)</f>
        <v>0.44</v>
      </c>
      <c r="W41" s="158"/>
      <c r="X41" s="158" t="s">
        <v>266</v>
      </c>
      <c r="Y41" s="158" t="s">
        <v>191</v>
      </c>
      <c r="Z41" s="148"/>
      <c r="AA41" s="148"/>
      <c r="AB41" s="148"/>
      <c r="AC41" s="148"/>
      <c r="AD41" s="148"/>
      <c r="AE41" s="148"/>
      <c r="AF41" s="148"/>
      <c r="AG41" s="148" t="s">
        <v>267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70" t="s">
        <v>306</v>
      </c>
      <c r="D42" s="271"/>
      <c r="E42" s="271"/>
      <c r="F42" s="271"/>
      <c r="G42" s="271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269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194" t="s">
        <v>307</v>
      </c>
      <c r="D43" s="183"/>
      <c r="E43" s="184">
        <v>0.56999999999999995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271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70">
        <v>9</v>
      </c>
      <c r="B44" s="171" t="s">
        <v>308</v>
      </c>
      <c r="C44" s="179" t="s">
        <v>309</v>
      </c>
      <c r="D44" s="172" t="s">
        <v>289</v>
      </c>
      <c r="E44" s="173">
        <v>6.48</v>
      </c>
      <c r="F44" s="174"/>
      <c r="G44" s="175">
        <f>ROUND(E44*F44,2)</f>
        <v>0</v>
      </c>
      <c r="H44" s="174"/>
      <c r="I44" s="175">
        <f>ROUND(E44*H44,2)</f>
        <v>0</v>
      </c>
      <c r="J44" s="174"/>
      <c r="K44" s="175">
        <f>ROUND(E44*J44,2)</f>
        <v>0</v>
      </c>
      <c r="L44" s="175">
        <v>21</v>
      </c>
      <c r="M44" s="175">
        <f>G44*(1+L44/100)</f>
        <v>0</v>
      </c>
      <c r="N44" s="173">
        <v>1.554E-2</v>
      </c>
      <c r="O44" s="173">
        <f>ROUND(E44*N44,2)</f>
        <v>0.1</v>
      </c>
      <c r="P44" s="173">
        <v>0</v>
      </c>
      <c r="Q44" s="173">
        <f>ROUND(E44*P44,2)</f>
        <v>0</v>
      </c>
      <c r="R44" s="175" t="s">
        <v>290</v>
      </c>
      <c r="S44" s="175" t="s">
        <v>188</v>
      </c>
      <c r="T44" s="176" t="s">
        <v>188</v>
      </c>
      <c r="U44" s="158">
        <v>2.609</v>
      </c>
      <c r="V44" s="158">
        <f>ROUND(E44*U44,2)</f>
        <v>16.91</v>
      </c>
      <c r="W44" s="158"/>
      <c r="X44" s="158" t="s">
        <v>266</v>
      </c>
      <c r="Y44" s="158" t="s">
        <v>191</v>
      </c>
      <c r="Z44" s="148"/>
      <c r="AA44" s="148"/>
      <c r="AB44" s="148"/>
      <c r="AC44" s="148"/>
      <c r="AD44" s="148"/>
      <c r="AE44" s="148"/>
      <c r="AF44" s="148"/>
      <c r="AG44" s="148" t="s">
        <v>267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1" outlineLevel="2" x14ac:dyDescent="0.25">
      <c r="A45" s="155"/>
      <c r="B45" s="156"/>
      <c r="C45" s="270" t="s">
        <v>310</v>
      </c>
      <c r="D45" s="271"/>
      <c r="E45" s="271"/>
      <c r="F45" s="271"/>
      <c r="G45" s="271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269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77" t="str">
        <f>C45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45" s="148"/>
      <c r="BC45" s="148"/>
      <c r="BD45" s="148"/>
      <c r="BE45" s="148"/>
      <c r="BF45" s="148"/>
      <c r="BG45" s="148"/>
      <c r="BH45" s="148"/>
    </row>
    <row r="46" spans="1:60" ht="21" outlineLevel="2" x14ac:dyDescent="0.25">
      <c r="A46" s="155"/>
      <c r="B46" s="156"/>
      <c r="C46" s="258" t="s">
        <v>311</v>
      </c>
      <c r="D46" s="259"/>
      <c r="E46" s="259"/>
      <c r="F46" s="259"/>
      <c r="G46" s="259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77" t="str">
        <f>C46</f>
        <v>Odstranění horních dílů šachty min. do 1,00 hloubky. Hloubení s případným nutným přemístěním výkopku ve výkopišti, s přehozením výkopku na přilehlém terénu na vzd. do 5 m od hrany šachty nebo s naložením na dopravní prostředek. V položce je kalkulováno i svislé přemístění výkopku.</v>
      </c>
      <c r="BB46" s="148"/>
      <c r="BC46" s="148"/>
      <c r="BD46" s="148"/>
      <c r="BE46" s="148"/>
      <c r="BF46" s="148"/>
      <c r="BG46" s="148"/>
      <c r="BH46" s="148"/>
    </row>
    <row r="47" spans="1:60" outlineLevel="2" x14ac:dyDescent="0.25">
      <c r="A47" s="155"/>
      <c r="B47" s="156"/>
      <c r="C47" s="194" t="s">
        <v>312</v>
      </c>
      <c r="D47" s="183"/>
      <c r="E47" s="184">
        <v>6.48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271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70">
        <v>10</v>
      </c>
      <c r="B48" s="171" t="s">
        <v>313</v>
      </c>
      <c r="C48" s="179" t="s">
        <v>314</v>
      </c>
      <c r="D48" s="172" t="s">
        <v>289</v>
      </c>
      <c r="E48" s="173">
        <v>513.27855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5" t="s">
        <v>290</v>
      </c>
      <c r="S48" s="175" t="s">
        <v>188</v>
      </c>
      <c r="T48" s="176" t="s">
        <v>188</v>
      </c>
      <c r="U48" s="158">
        <v>1.0999999999999999E-2</v>
      </c>
      <c r="V48" s="158">
        <f>ROUND(E48*U48,2)</f>
        <v>5.65</v>
      </c>
      <c r="W48" s="158"/>
      <c r="X48" s="158" t="s">
        <v>266</v>
      </c>
      <c r="Y48" s="158" t="s">
        <v>191</v>
      </c>
      <c r="Z48" s="148"/>
      <c r="AA48" s="148"/>
      <c r="AB48" s="148"/>
      <c r="AC48" s="148"/>
      <c r="AD48" s="148"/>
      <c r="AE48" s="148"/>
      <c r="AF48" s="148"/>
      <c r="AG48" s="148" t="s">
        <v>267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70" t="s">
        <v>315</v>
      </c>
      <c r="D49" s="271"/>
      <c r="E49" s="271"/>
      <c r="F49" s="271"/>
      <c r="G49" s="271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269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194" t="s">
        <v>316</v>
      </c>
      <c r="D50" s="183"/>
      <c r="E50" s="184">
        <v>63.936999999999998</v>
      </c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271</v>
      </c>
      <c r="AH50" s="148">
        <v>5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3" x14ac:dyDescent="0.25">
      <c r="A51" s="155"/>
      <c r="B51" s="156"/>
      <c r="C51" s="194" t="s">
        <v>317</v>
      </c>
      <c r="D51" s="183"/>
      <c r="E51" s="184">
        <v>314.5394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271</v>
      </c>
      <c r="AH51" s="148">
        <v>5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3" x14ac:dyDescent="0.25">
      <c r="A52" s="155"/>
      <c r="B52" s="156"/>
      <c r="C52" s="194" t="s">
        <v>318</v>
      </c>
      <c r="D52" s="183"/>
      <c r="E52" s="184">
        <v>134.80215000000001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271</v>
      </c>
      <c r="AH52" s="148">
        <v>5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70">
        <v>11</v>
      </c>
      <c r="B53" s="171" t="s">
        <v>319</v>
      </c>
      <c r="C53" s="179" t="s">
        <v>320</v>
      </c>
      <c r="D53" s="172" t="s">
        <v>289</v>
      </c>
      <c r="E53" s="173">
        <v>7.05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 t="s">
        <v>290</v>
      </c>
      <c r="S53" s="175" t="s">
        <v>188</v>
      </c>
      <c r="T53" s="176" t="s">
        <v>188</v>
      </c>
      <c r="U53" s="158">
        <v>1.2E-2</v>
      </c>
      <c r="V53" s="158">
        <f>ROUND(E53*U53,2)</f>
        <v>0.08</v>
      </c>
      <c r="W53" s="158"/>
      <c r="X53" s="158" t="s">
        <v>266</v>
      </c>
      <c r="Y53" s="158" t="s">
        <v>191</v>
      </c>
      <c r="Z53" s="148"/>
      <c r="AA53" s="148"/>
      <c r="AB53" s="148"/>
      <c r="AC53" s="148"/>
      <c r="AD53" s="148"/>
      <c r="AE53" s="148"/>
      <c r="AF53" s="148"/>
      <c r="AG53" s="148" t="s">
        <v>267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70" t="s">
        <v>315</v>
      </c>
      <c r="D54" s="271"/>
      <c r="E54" s="271"/>
      <c r="F54" s="271"/>
      <c r="G54" s="271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269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194" t="s">
        <v>321</v>
      </c>
      <c r="D55" s="183"/>
      <c r="E55" s="184">
        <v>0.56999999999999995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271</v>
      </c>
      <c r="AH55" s="148">
        <v>5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3" x14ac:dyDescent="0.25">
      <c r="A56" s="155"/>
      <c r="B56" s="156"/>
      <c r="C56" s="194" t="s">
        <v>322</v>
      </c>
      <c r="D56" s="183"/>
      <c r="E56" s="184">
        <v>6.48</v>
      </c>
      <c r="F56" s="158"/>
      <c r="G56" s="1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271</v>
      </c>
      <c r="AH56" s="148">
        <v>5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70">
        <v>12</v>
      </c>
      <c r="B57" s="171" t="s">
        <v>323</v>
      </c>
      <c r="C57" s="179" t="s">
        <v>324</v>
      </c>
      <c r="D57" s="172" t="s">
        <v>289</v>
      </c>
      <c r="E57" s="173">
        <v>513.27855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5" t="s">
        <v>290</v>
      </c>
      <c r="S57" s="175" t="s">
        <v>188</v>
      </c>
      <c r="T57" s="176" t="s">
        <v>188</v>
      </c>
      <c r="U57" s="158">
        <v>0</v>
      </c>
      <c r="V57" s="158">
        <f>ROUND(E57*U57,2)</f>
        <v>0</v>
      </c>
      <c r="W57" s="158"/>
      <c r="X57" s="158" t="s">
        <v>266</v>
      </c>
      <c r="Y57" s="158" t="s">
        <v>191</v>
      </c>
      <c r="Z57" s="148"/>
      <c r="AA57" s="148"/>
      <c r="AB57" s="148"/>
      <c r="AC57" s="148"/>
      <c r="AD57" s="148"/>
      <c r="AE57" s="148"/>
      <c r="AF57" s="148"/>
      <c r="AG57" s="148" t="s">
        <v>267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194" t="s">
        <v>325</v>
      </c>
      <c r="D58" s="183"/>
      <c r="E58" s="184">
        <v>513.27855</v>
      </c>
      <c r="F58" s="158"/>
      <c r="G58" s="158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271</v>
      </c>
      <c r="AH58" s="148">
        <v>5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70">
        <v>13</v>
      </c>
      <c r="B59" s="171" t="s">
        <v>326</v>
      </c>
      <c r="C59" s="179" t="s">
        <v>327</v>
      </c>
      <c r="D59" s="172" t="s">
        <v>289</v>
      </c>
      <c r="E59" s="173">
        <v>7.05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3">
        <v>0</v>
      </c>
      <c r="O59" s="173">
        <f>ROUND(E59*N59,2)</f>
        <v>0</v>
      </c>
      <c r="P59" s="173">
        <v>0</v>
      </c>
      <c r="Q59" s="173">
        <f>ROUND(E59*P59,2)</f>
        <v>0</v>
      </c>
      <c r="R59" s="175" t="s">
        <v>290</v>
      </c>
      <c r="S59" s="175" t="s">
        <v>188</v>
      </c>
      <c r="T59" s="176" t="s">
        <v>188</v>
      </c>
      <c r="U59" s="158">
        <v>0</v>
      </c>
      <c r="V59" s="158">
        <f>ROUND(E59*U59,2)</f>
        <v>0</v>
      </c>
      <c r="W59" s="158"/>
      <c r="X59" s="158" t="s">
        <v>266</v>
      </c>
      <c r="Y59" s="158" t="s">
        <v>191</v>
      </c>
      <c r="Z59" s="148"/>
      <c r="AA59" s="148"/>
      <c r="AB59" s="148"/>
      <c r="AC59" s="148"/>
      <c r="AD59" s="148"/>
      <c r="AE59" s="148"/>
      <c r="AF59" s="148"/>
      <c r="AG59" s="148" t="s">
        <v>267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194" t="s">
        <v>328</v>
      </c>
      <c r="D60" s="183"/>
      <c r="E60" s="184">
        <v>7.05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271</v>
      </c>
      <c r="AH60" s="148">
        <v>5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x14ac:dyDescent="0.25">
      <c r="A61" s="163" t="s">
        <v>183</v>
      </c>
      <c r="B61" s="164" t="s">
        <v>112</v>
      </c>
      <c r="C61" s="178" t="s">
        <v>113</v>
      </c>
      <c r="D61" s="165"/>
      <c r="E61" s="166"/>
      <c r="F61" s="167"/>
      <c r="G61" s="167">
        <f>SUMIF(AG62:AG89,"&lt;&gt;NOR",G62:G89)</f>
        <v>0</v>
      </c>
      <c r="H61" s="167"/>
      <c r="I61" s="167">
        <f>SUM(I62:I89)</f>
        <v>0</v>
      </c>
      <c r="J61" s="167"/>
      <c r="K61" s="167">
        <f>SUM(K62:K89)</f>
        <v>0</v>
      </c>
      <c r="L61" s="167"/>
      <c r="M61" s="167">
        <f>SUM(M62:M89)</f>
        <v>0</v>
      </c>
      <c r="N61" s="166"/>
      <c r="O61" s="166">
        <f>SUM(O62:O89)</f>
        <v>1887.01</v>
      </c>
      <c r="P61" s="166"/>
      <c r="Q61" s="166">
        <f>SUM(Q62:Q89)</f>
        <v>0</v>
      </c>
      <c r="R61" s="167"/>
      <c r="S61" s="167"/>
      <c r="T61" s="168"/>
      <c r="U61" s="162"/>
      <c r="V61" s="162">
        <f>SUM(V62:V89)</f>
        <v>358.8</v>
      </c>
      <c r="W61" s="162"/>
      <c r="X61" s="162"/>
      <c r="Y61" s="162"/>
      <c r="AG61" t="s">
        <v>184</v>
      </c>
    </row>
    <row r="62" spans="1:60" outlineLevel="1" x14ac:dyDescent="0.25">
      <c r="A62" s="170">
        <v>14</v>
      </c>
      <c r="B62" s="171" t="s">
        <v>294</v>
      </c>
      <c r="C62" s="179" t="s">
        <v>295</v>
      </c>
      <c r="D62" s="172" t="s">
        <v>289</v>
      </c>
      <c r="E62" s="173">
        <v>600.41099999999994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3">
        <v>0</v>
      </c>
      <c r="O62" s="173">
        <f>ROUND(E62*N62,2)</f>
        <v>0</v>
      </c>
      <c r="P62" s="173">
        <v>0</v>
      </c>
      <c r="Q62" s="173">
        <f>ROUND(E62*P62,2)</f>
        <v>0</v>
      </c>
      <c r="R62" s="175" t="s">
        <v>290</v>
      </c>
      <c r="S62" s="175" t="s">
        <v>188</v>
      </c>
      <c r="T62" s="176" t="s">
        <v>188</v>
      </c>
      <c r="U62" s="158">
        <v>0.223</v>
      </c>
      <c r="V62" s="158">
        <f>ROUND(E62*U62,2)</f>
        <v>133.88999999999999</v>
      </c>
      <c r="W62" s="158"/>
      <c r="X62" s="158" t="s">
        <v>266</v>
      </c>
      <c r="Y62" s="158" t="s">
        <v>191</v>
      </c>
      <c r="Z62" s="148"/>
      <c r="AA62" s="148"/>
      <c r="AB62" s="148"/>
      <c r="AC62" s="148"/>
      <c r="AD62" s="148"/>
      <c r="AE62" s="148"/>
      <c r="AF62" s="148"/>
      <c r="AG62" s="148" t="s">
        <v>267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70" t="s">
        <v>291</v>
      </c>
      <c r="D63" s="271"/>
      <c r="E63" s="271"/>
      <c r="F63" s="271"/>
      <c r="G63" s="271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269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77" t="str">
        <f>C63</f>
        <v>s přemístěním výkopku v příčných profilech na vzdálenost do 15 m nebo s naložením na dopravní prostředek.</v>
      </c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258" t="s">
        <v>329</v>
      </c>
      <c r="D64" s="259"/>
      <c r="E64" s="259"/>
      <c r="F64" s="259"/>
      <c r="G64" s="259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194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3" x14ac:dyDescent="0.25">
      <c r="A65" s="155"/>
      <c r="B65" s="156"/>
      <c r="C65" s="258" t="s">
        <v>292</v>
      </c>
      <c r="D65" s="259"/>
      <c r="E65" s="259"/>
      <c r="F65" s="259"/>
      <c r="G65" s="259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194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5">
      <c r="A66" s="155"/>
      <c r="B66" s="156"/>
      <c r="C66" s="194" t="s">
        <v>330</v>
      </c>
      <c r="D66" s="183"/>
      <c r="E66" s="184">
        <v>600.41099999999994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271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5">
      <c r="A67" s="170">
        <v>15</v>
      </c>
      <c r="B67" s="171" t="s">
        <v>298</v>
      </c>
      <c r="C67" s="179" t="s">
        <v>299</v>
      </c>
      <c r="D67" s="172" t="s">
        <v>289</v>
      </c>
      <c r="E67" s="173">
        <v>257.31814000000003</v>
      </c>
      <c r="F67" s="174"/>
      <c r="G67" s="175">
        <f>ROUND(E67*F67,2)</f>
        <v>0</v>
      </c>
      <c r="H67" s="174"/>
      <c r="I67" s="175">
        <f>ROUND(E67*H67,2)</f>
        <v>0</v>
      </c>
      <c r="J67" s="174"/>
      <c r="K67" s="175">
        <f>ROUND(E67*J67,2)</f>
        <v>0</v>
      </c>
      <c r="L67" s="175">
        <v>21</v>
      </c>
      <c r="M67" s="175">
        <f>G67*(1+L67/100)</f>
        <v>0</v>
      </c>
      <c r="N67" s="173">
        <v>0</v>
      </c>
      <c r="O67" s="173">
        <f>ROUND(E67*N67,2)</f>
        <v>0</v>
      </c>
      <c r="P67" s="173">
        <v>0</v>
      </c>
      <c r="Q67" s="173">
        <f>ROUND(E67*P67,2)</f>
        <v>0</v>
      </c>
      <c r="R67" s="175" t="s">
        <v>290</v>
      </c>
      <c r="S67" s="175" t="s">
        <v>188</v>
      </c>
      <c r="T67" s="176" t="s">
        <v>188</v>
      </c>
      <c r="U67" s="158">
        <v>0.434</v>
      </c>
      <c r="V67" s="158">
        <f>ROUND(E67*U67,2)</f>
        <v>111.68</v>
      </c>
      <c r="W67" s="158"/>
      <c r="X67" s="158" t="s">
        <v>266</v>
      </c>
      <c r="Y67" s="158" t="s">
        <v>191</v>
      </c>
      <c r="Z67" s="148"/>
      <c r="AA67" s="148"/>
      <c r="AB67" s="148"/>
      <c r="AC67" s="148"/>
      <c r="AD67" s="148"/>
      <c r="AE67" s="148"/>
      <c r="AF67" s="148"/>
      <c r="AG67" s="148" t="s">
        <v>267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5">
      <c r="A68" s="155"/>
      <c r="B68" s="156"/>
      <c r="C68" s="270" t="s">
        <v>291</v>
      </c>
      <c r="D68" s="271"/>
      <c r="E68" s="271"/>
      <c r="F68" s="271"/>
      <c r="G68" s="271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269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77" t="str">
        <f>C68</f>
        <v>s přemístěním výkopku v příčných profilech na vzdálenost do 15 m nebo s naložením na dopravní prostředek.</v>
      </c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58" t="s">
        <v>329</v>
      </c>
      <c r="D69" s="259"/>
      <c r="E69" s="259"/>
      <c r="F69" s="259"/>
      <c r="G69" s="259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194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3" x14ac:dyDescent="0.25">
      <c r="A70" s="155"/>
      <c r="B70" s="156"/>
      <c r="C70" s="258" t="s">
        <v>292</v>
      </c>
      <c r="D70" s="259"/>
      <c r="E70" s="259"/>
      <c r="F70" s="259"/>
      <c r="G70" s="259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194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194" t="s">
        <v>331</v>
      </c>
      <c r="D71" s="183"/>
      <c r="E71" s="184">
        <v>257.31814000000003</v>
      </c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271</v>
      </c>
      <c r="AH71" s="148">
        <v>5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3" x14ac:dyDescent="0.25">
      <c r="A72" s="155"/>
      <c r="B72" s="156"/>
      <c r="C72" s="195" t="s">
        <v>301</v>
      </c>
      <c r="D72" s="185"/>
      <c r="E72" s="186"/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271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3" x14ac:dyDescent="0.25">
      <c r="A73" s="155"/>
      <c r="B73" s="156"/>
      <c r="C73" s="196" t="s">
        <v>302</v>
      </c>
      <c r="D73" s="185"/>
      <c r="E73" s="186">
        <v>0.42857000000000001</v>
      </c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271</v>
      </c>
      <c r="AH73" s="148">
        <v>2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3" x14ac:dyDescent="0.25">
      <c r="A74" s="155"/>
      <c r="B74" s="156"/>
      <c r="C74" s="195" t="s">
        <v>303</v>
      </c>
      <c r="D74" s="185"/>
      <c r="E74" s="186"/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271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70">
        <v>16</v>
      </c>
      <c r="B75" s="171" t="s">
        <v>313</v>
      </c>
      <c r="C75" s="179" t="s">
        <v>314</v>
      </c>
      <c r="D75" s="172" t="s">
        <v>289</v>
      </c>
      <c r="E75" s="173">
        <v>857.72914000000003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3">
        <v>0</v>
      </c>
      <c r="O75" s="173">
        <f>ROUND(E75*N75,2)</f>
        <v>0</v>
      </c>
      <c r="P75" s="173">
        <v>0</v>
      </c>
      <c r="Q75" s="173">
        <f>ROUND(E75*P75,2)</f>
        <v>0</v>
      </c>
      <c r="R75" s="175" t="s">
        <v>290</v>
      </c>
      <c r="S75" s="175" t="s">
        <v>188</v>
      </c>
      <c r="T75" s="176" t="s">
        <v>188</v>
      </c>
      <c r="U75" s="158">
        <v>1.0999999999999999E-2</v>
      </c>
      <c r="V75" s="158">
        <f>ROUND(E75*U75,2)</f>
        <v>9.44</v>
      </c>
      <c r="W75" s="158"/>
      <c r="X75" s="158" t="s">
        <v>266</v>
      </c>
      <c r="Y75" s="158" t="s">
        <v>191</v>
      </c>
      <c r="Z75" s="148"/>
      <c r="AA75" s="148"/>
      <c r="AB75" s="148"/>
      <c r="AC75" s="148"/>
      <c r="AD75" s="148"/>
      <c r="AE75" s="148"/>
      <c r="AF75" s="148"/>
      <c r="AG75" s="148" t="s">
        <v>267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70" t="s">
        <v>315</v>
      </c>
      <c r="D76" s="271"/>
      <c r="E76" s="271"/>
      <c r="F76" s="271"/>
      <c r="G76" s="271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269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2" x14ac:dyDescent="0.25">
      <c r="A77" s="155"/>
      <c r="B77" s="156"/>
      <c r="C77" s="258" t="s">
        <v>329</v>
      </c>
      <c r="D77" s="259"/>
      <c r="E77" s="259"/>
      <c r="F77" s="259"/>
      <c r="G77" s="259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194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5">
      <c r="A78" s="155"/>
      <c r="B78" s="156"/>
      <c r="C78" s="194" t="s">
        <v>332</v>
      </c>
      <c r="D78" s="183"/>
      <c r="E78" s="184">
        <v>600.41099999999994</v>
      </c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271</v>
      </c>
      <c r="AH78" s="148">
        <v>5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3" x14ac:dyDescent="0.25">
      <c r="A79" s="155"/>
      <c r="B79" s="156"/>
      <c r="C79" s="194" t="s">
        <v>333</v>
      </c>
      <c r="D79" s="183"/>
      <c r="E79" s="184">
        <v>257.31814000000003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271</v>
      </c>
      <c r="AH79" s="148">
        <v>5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ht="20.399999999999999" outlineLevel="1" x14ac:dyDescent="0.25">
      <c r="A80" s="170">
        <v>17</v>
      </c>
      <c r="B80" s="171" t="s">
        <v>334</v>
      </c>
      <c r="C80" s="179" t="s">
        <v>335</v>
      </c>
      <c r="D80" s="172" t="s">
        <v>289</v>
      </c>
      <c r="E80" s="173">
        <v>857.73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3">
        <v>0</v>
      </c>
      <c r="O80" s="173">
        <f>ROUND(E80*N80,2)</f>
        <v>0</v>
      </c>
      <c r="P80" s="173">
        <v>0</v>
      </c>
      <c r="Q80" s="173">
        <f>ROUND(E80*P80,2)</f>
        <v>0</v>
      </c>
      <c r="R80" s="175" t="s">
        <v>290</v>
      </c>
      <c r="S80" s="175" t="s">
        <v>188</v>
      </c>
      <c r="T80" s="176" t="s">
        <v>188</v>
      </c>
      <c r="U80" s="158">
        <v>0.121</v>
      </c>
      <c r="V80" s="158">
        <f>ROUND(E80*U80,2)</f>
        <v>103.79</v>
      </c>
      <c r="W80" s="158"/>
      <c r="X80" s="158" t="s">
        <v>266</v>
      </c>
      <c r="Y80" s="158" t="s">
        <v>191</v>
      </c>
      <c r="Z80" s="148"/>
      <c r="AA80" s="148"/>
      <c r="AB80" s="148"/>
      <c r="AC80" s="148"/>
      <c r="AD80" s="148"/>
      <c r="AE80" s="148"/>
      <c r="AF80" s="148"/>
      <c r="AG80" s="148" t="s">
        <v>267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2" x14ac:dyDescent="0.25">
      <c r="A81" s="155"/>
      <c r="B81" s="156"/>
      <c r="C81" s="270" t="s">
        <v>336</v>
      </c>
      <c r="D81" s="271"/>
      <c r="E81" s="271"/>
      <c r="F81" s="271"/>
      <c r="G81" s="271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269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58" t="s">
        <v>329</v>
      </c>
      <c r="D82" s="259"/>
      <c r="E82" s="259"/>
      <c r="F82" s="259"/>
      <c r="G82" s="259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194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194" t="s">
        <v>337</v>
      </c>
      <c r="D83" s="183"/>
      <c r="E83" s="184">
        <v>857.73</v>
      </c>
      <c r="F83" s="158"/>
      <c r="G83" s="158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271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70">
        <v>18</v>
      </c>
      <c r="B84" s="171" t="s">
        <v>323</v>
      </c>
      <c r="C84" s="179" t="s">
        <v>324</v>
      </c>
      <c r="D84" s="172" t="s">
        <v>289</v>
      </c>
      <c r="E84" s="173">
        <v>857.72914000000003</v>
      </c>
      <c r="F84" s="174"/>
      <c r="G84" s="175">
        <f>ROUND(E84*F84,2)</f>
        <v>0</v>
      </c>
      <c r="H84" s="174"/>
      <c r="I84" s="175">
        <f>ROUND(E84*H84,2)</f>
        <v>0</v>
      </c>
      <c r="J84" s="174"/>
      <c r="K84" s="175">
        <f>ROUND(E84*J84,2)</f>
        <v>0</v>
      </c>
      <c r="L84" s="175">
        <v>21</v>
      </c>
      <c r="M84" s="175">
        <f>G84*(1+L84/100)</f>
        <v>0</v>
      </c>
      <c r="N84" s="173">
        <v>0</v>
      </c>
      <c r="O84" s="173">
        <f>ROUND(E84*N84,2)</f>
        <v>0</v>
      </c>
      <c r="P84" s="173">
        <v>0</v>
      </c>
      <c r="Q84" s="173">
        <f>ROUND(E84*P84,2)</f>
        <v>0</v>
      </c>
      <c r="R84" s="175" t="s">
        <v>290</v>
      </c>
      <c r="S84" s="175" t="s">
        <v>188</v>
      </c>
      <c r="T84" s="176" t="s">
        <v>188</v>
      </c>
      <c r="U84" s="158">
        <v>0</v>
      </c>
      <c r="V84" s="158">
        <f>ROUND(E84*U84,2)</f>
        <v>0</v>
      </c>
      <c r="W84" s="158"/>
      <c r="X84" s="158" t="s">
        <v>266</v>
      </c>
      <c r="Y84" s="158" t="s">
        <v>191</v>
      </c>
      <c r="Z84" s="148"/>
      <c r="AA84" s="148"/>
      <c r="AB84" s="148"/>
      <c r="AC84" s="148"/>
      <c r="AD84" s="148"/>
      <c r="AE84" s="148"/>
      <c r="AF84" s="148"/>
      <c r="AG84" s="148" t="s">
        <v>267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5">
      <c r="A85" s="155"/>
      <c r="B85" s="156"/>
      <c r="C85" s="267" t="s">
        <v>329</v>
      </c>
      <c r="D85" s="268"/>
      <c r="E85" s="268"/>
      <c r="F85" s="268"/>
      <c r="G85" s="26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194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5">
      <c r="A86" s="155"/>
      <c r="B86" s="156"/>
      <c r="C86" s="194" t="s">
        <v>338</v>
      </c>
      <c r="D86" s="183"/>
      <c r="E86" s="184">
        <v>857.72914000000003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271</v>
      </c>
      <c r="AH86" s="148">
        <v>5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5">
      <c r="A87" s="170">
        <v>19</v>
      </c>
      <c r="B87" s="171" t="s">
        <v>339</v>
      </c>
      <c r="C87" s="179" t="s">
        <v>340</v>
      </c>
      <c r="D87" s="172" t="s">
        <v>341</v>
      </c>
      <c r="E87" s="173">
        <v>1887.0060000000001</v>
      </c>
      <c r="F87" s="174"/>
      <c r="G87" s="175">
        <f>ROUND(E87*F87,2)</f>
        <v>0</v>
      </c>
      <c r="H87" s="174"/>
      <c r="I87" s="175">
        <f>ROUND(E87*H87,2)</f>
        <v>0</v>
      </c>
      <c r="J87" s="174"/>
      <c r="K87" s="175">
        <f>ROUND(E87*J87,2)</f>
        <v>0</v>
      </c>
      <c r="L87" s="175">
        <v>21</v>
      </c>
      <c r="M87" s="175">
        <f>G87*(1+L87/100)</f>
        <v>0</v>
      </c>
      <c r="N87" s="173">
        <v>1</v>
      </c>
      <c r="O87" s="173">
        <f>ROUND(E87*N87,2)</f>
        <v>1887.01</v>
      </c>
      <c r="P87" s="173">
        <v>0</v>
      </c>
      <c r="Q87" s="173">
        <f>ROUND(E87*P87,2)</f>
        <v>0</v>
      </c>
      <c r="R87" s="175" t="s">
        <v>342</v>
      </c>
      <c r="S87" s="175" t="s">
        <v>343</v>
      </c>
      <c r="T87" s="176" t="s">
        <v>343</v>
      </c>
      <c r="U87" s="158">
        <v>0</v>
      </c>
      <c r="V87" s="158">
        <f>ROUND(E87*U87,2)</f>
        <v>0</v>
      </c>
      <c r="W87" s="158"/>
      <c r="X87" s="158" t="s">
        <v>344</v>
      </c>
      <c r="Y87" s="158" t="s">
        <v>191</v>
      </c>
      <c r="Z87" s="148"/>
      <c r="AA87" s="148"/>
      <c r="AB87" s="148"/>
      <c r="AC87" s="148"/>
      <c r="AD87" s="148"/>
      <c r="AE87" s="148"/>
      <c r="AF87" s="148"/>
      <c r="AG87" s="148" t="s">
        <v>345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5">
      <c r="A88" s="155"/>
      <c r="B88" s="156"/>
      <c r="C88" s="267" t="s">
        <v>329</v>
      </c>
      <c r="D88" s="268"/>
      <c r="E88" s="268"/>
      <c r="F88" s="268"/>
      <c r="G88" s="26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194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2" x14ac:dyDescent="0.25">
      <c r="A89" s="155"/>
      <c r="B89" s="156"/>
      <c r="C89" s="194" t="s">
        <v>346</v>
      </c>
      <c r="D89" s="183"/>
      <c r="E89" s="184">
        <v>1887.0060000000001</v>
      </c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271</v>
      </c>
      <c r="AH89" s="148">
        <v>5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x14ac:dyDescent="0.25">
      <c r="A90" s="163" t="s">
        <v>183</v>
      </c>
      <c r="B90" s="164" t="s">
        <v>118</v>
      </c>
      <c r="C90" s="178" t="s">
        <v>119</v>
      </c>
      <c r="D90" s="165"/>
      <c r="E90" s="166"/>
      <c r="F90" s="167"/>
      <c r="G90" s="167">
        <f>SUMIF(AG91:AG92,"&lt;&gt;NOR",G91:G92)</f>
        <v>0</v>
      </c>
      <c r="H90" s="167"/>
      <c r="I90" s="167">
        <f>SUM(I91:I92)</f>
        <v>0</v>
      </c>
      <c r="J90" s="167"/>
      <c r="K90" s="167">
        <f>SUM(K91:K92)</f>
        <v>0</v>
      </c>
      <c r="L90" s="167"/>
      <c r="M90" s="167">
        <f>SUM(M91:M92)</f>
        <v>0</v>
      </c>
      <c r="N90" s="166"/>
      <c r="O90" s="166">
        <f>SUM(O91:O92)</f>
        <v>0.03</v>
      </c>
      <c r="P90" s="166"/>
      <c r="Q90" s="166">
        <f>SUM(Q91:Q92)</f>
        <v>0.5</v>
      </c>
      <c r="R90" s="167"/>
      <c r="S90" s="167"/>
      <c r="T90" s="168"/>
      <c r="U90" s="162"/>
      <c r="V90" s="162">
        <f>SUM(V91:V92)</f>
        <v>1.28</v>
      </c>
      <c r="W90" s="162"/>
      <c r="X90" s="162"/>
      <c r="Y90" s="162"/>
      <c r="AG90" t="s">
        <v>184</v>
      </c>
    </row>
    <row r="91" spans="1:60" outlineLevel="1" x14ac:dyDescent="0.25">
      <c r="A91" s="170">
        <v>20</v>
      </c>
      <c r="B91" s="171" t="s">
        <v>347</v>
      </c>
      <c r="C91" s="179" t="s">
        <v>348</v>
      </c>
      <c r="D91" s="172" t="s">
        <v>349</v>
      </c>
      <c r="E91" s="173">
        <v>1</v>
      </c>
      <c r="F91" s="174"/>
      <c r="G91" s="175">
        <f>ROUND(E91*F91,2)</f>
        <v>0</v>
      </c>
      <c r="H91" s="174"/>
      <c r="I91" s="175">
        <f>ROUND(E91*H91,2)</f>
        <v>0</v>
      </c>
      <c r="J91" s="174"/>
      <c r="K91" s="175">
        <f>ROUND(E91*J91,2)</f>
        <v>0</v>
      </c>
      <c r="L91" s="175">
        <v>21</v>
      </c>
      <c r="M91" s="175">
        <f>G91*(1+L91/100)</f>
        <v>0</v>
      </c>
      <c r="N91" s="173">
        <v>2.5000000000000001E-2</v>
      </c>
      <c r="O91" s="173">
        <f>ROUND(E91*N91,2)</f>
        <v>0.03</v>
      </c>
      <c r="P91" s="173">
        <v>0.5</v>
      </c>
      <c r="Q91" s="173">
        <f>ROUND(E91*P91,2)</f>
        <v>0.5</v>
      </c>
      <c r="R91" s="175"/>
      <c r="S91" s="175" t="s">
        <v>230</v>
      </c>
      <c r="T91" s="176" t="s">
        <v>189</v>
      </c>
      <c r="U91" s="158">
        <v>1.2829999999999999</v>
      </c>
      <c r="V91" s="158">
        <f>ROUND(E91*U91,2)</f>
        <v>1.28</v>
      </c>
      <c r="W91" s="158"/>
      <c r="X91" s="158" t="s">
        <v>266</v>
      </c>
      <c r="Y91" s="158" t="s">
        <v>191</v>
      </c>
      <c r="Z91" s="148"/>
      <c r="AA91" s="148"/>
      <c r="AB91" s="148"/>
      <c r="AC91" s="148"/>
      <c r="AD91" s="148"/>
      <c r="AE91" s="148"/>
      <c r="AF91" s="148"/>
      <c r="AG91" s="148" t="s">
        <v>267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2" x14ac:dyDescent="0.25">
      <c r="A92" s="155"/>
      <c r="B92" s="156"/>
      <c r="C92" s="267" t="s">
        <v>350</v>
      </c>
      <c r="D92" s="268"/>
      <c r="E92" s="268"/>
      <c r="F92" s="268"/>
      <c r="G92" s="268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194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x14ac:dyDescent="0.25">
      <c r="A93" s="163" t="s">
        <v>183</v>
      </c>
      <c r="B93" s="164" t="s">
        <v>120</v>
      </c>
      <c r="C93" s="178" t="s">
        <v>121</v>
      </c>
      <c r="D93" s="165"/>
      <c r="E93" s="166"/>
      <c r="F93" s="167"/>
      <c r="G93" s="167">
        <f>SUMIF(AG94:AG96,"&lt;&gt;NOR",G94:G96)</f>
        <v>0</v>
      </c>
      <c r="H93" s="167"/>
      <c r="I93" s="167">
        <f>SUM(I94:I96)</f>
        <v>0</v>
      </c>
      <c r="J93" s="167"/>
      <c r="K93" s="167">
        <f>SUM(K94:K96)</f>
        <v>0</v>
      </c>
      <c r="L93" s="167"/>
      <c r="M93" s="167">
        <f>SUM(M94:M96)</f>
        <v>0</v>
      </c>
      <c r="N93" s="166"/>
      <c r="O93" s="166">
        <f>SUM(O94:O96)</f>
        <v>7.69</v>
      </c>
      <c r="P93" s="166"/>
      <c r="Q93" s="166">
        <f>SUM(Q94:Q96)</f>
        <v>0</v>
      </c>
      <c r="R93" s="167"/>
      <c r="S93" s="167"/>
      <c r="T93" s="168"/>
      <c r="U93" s="162"/>
      <c r="V93" s="162">
        <f>SUM(V94:V96)</f>
        <v>63.34</v>
      </c>
      <c r="W93" s="162"/>
      <c r="X93" s="162"/>
      <c r="Y93" s="162"/>
      <c r="AG93" t="s">
        <v>184</v>
      </c>
    </row>
    <row r="94" spans="1:60" outlineLevel="1" x14ac:dyDescent="0.25">
      <c r="A94" s="170">
        <v>21</v>
      </c>
      <c r="B94" s="171" t="s">
        <v>351</v>
      </c>
      <c r="C94" s="179" t="s">
        <v>352</v>
      </c>
      <c r="D94" s="172" t="s">
        <v>349</v>
      </c>
      <c r="E94" s="173">
        <v>2</v>
      </c>
      <c r="F94" s="174"/>
      <c r="G94" s="175">
        <f>ROUND(E94*F94,2)</f>
        <v>0</v>
      </c>
      <c r="H94" s="174"/>
      <c r="I94" s="175">
        <f>ROUND(E94*H94,2)</f>
        <v>0</v>
      </c>
      <c r="J94" s="174"/>
      <c r="K94" s="175">
        <f>ROUND(E94*J94,2)</f>
        <v>0</v>
      </c>
      <c r="L94" s="175">
        <v>21</v>
      </c>
      <c r="M94" s="175">
        <f>G94*(1+L94/100)</f>
        <v>0</v>
      </c>
      <c r="N94" s="173">
        <v>3.84504</v>
      </c>
      <c r="O94" s="173">
        <f>ROUND(E94*N94,2)</f>
        <v>7.69</v>
      </c>
      <c r="P94" s="173">
        <v>0</v>
      </c>
      <c r="Q94" s="173">
        <f>ROUND(E94*P94,2)</f>
        <v>0</v>
      </c>
      <c r="R94" s="175"/>
      <c r="S94" s="175" t="s">
        <v>188</v>
      </c>
      <c r="T94" s="176" t="s">
        <v>189</v>
      </c>
      <c r="U94" s="158">
        <v>31.6675</v>
      </c>
      <c r="V94" s="158">
        <f>ROUND(E94*U94,2)</f>
        <v>63.34</v>
      </c>
      <c r="W94" s="158"/>
      <c r="X94" s="158" t="s">
        <v>353</v>
      </c>
      <c r="Y94" s="158" t="s">
        <v>191</v>
      </c>
      <c r="Z94" s="148"/>
      <c r="AA94" s="148"/>
      <c r="AB94" s="148"/>
      <c r="AC94" s="148"/>
      <c r="AD94" s="148"/>
      <c r="AE94" s="148"/>
      <c r="AF94" s="148"/>
      <c r="AG94" s="148" t="s">
        <v>354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5">
      <c r="A95" s="155"/>
      <c r="B95" s="156"/>
      <c r="C95" s="267" t="s">
        <v>355</v>
      </c>
      <c r="D95" s="268"/>
      <c r="E95" s="268"/>
      <c r="F95" s="268"/>
      <c r="G95" s="26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194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77" t="str">
        <f>C95</f>
        <v>Vyrovnání terénní nerovnosti - dva žulové stupně. Provedení a rozměry dle PD. Cena včetně dodávky a osazení.</v>
      </c>
      <c r="BB95" s="148"/>
      <c r="BC95" s="148"/>
      <c r="BD95" s="148"/>
      <c r="BE95" s="148"/>
      <c r="BF95" s="148"/>
      <c r="BG95" s="148"/>
      <c r="BH95" s="148"/>
    </row>
    <row r="96" spans="1:60" outlineLevel="3" x14ac:dyDescent="0.25">
      <c r="A96" s="155"/>
      <c r="B96" s="156"/>
      <c r="C96" s="258" t="s">
        <v>356</v>
      </c>
      <c r="D96" s="259"/>
      <c r="E96" s="259"/>
      <c r="F96" s="259"/>
      <c r="G96" s="259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194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x14ac:dyDescent="0.25">
      <c r="A97" s="163" t="s">
        <v>183</v>
      </c>
      <c r="B97" s="164" t="s">
        <v>122</v>
      </c>
      <c r="C97" s="178" t="s">
        <v>123</v>
      </c>
      <c r="D97" s="165"/>
      <c r="E97" s="166"/>
      <c r="F97" s="167"/>
      <c r="G97" s="167">
        <f>SUMIF(AG98:AG111,"&lt;&gt;NOR",G98:G111)</f>
        <v>0</v>
      </c>
      <c r="H97" s="167"/>
      <c r="I97" s="167">
        <f>SUM(I98:I111)</f>
        <v>0</v>
      </c>
      <c r="J97" s="167"/>
      <c r="K97" s="167">
        <f>SUM(K98:K111)</f>
        <v>0</v>
      </c>
      <c r="L97" s="167"/>
      <c r="M97" s="167">
        <f>SUM(M98:M111)</f>
        <v>0</v>
      </c>
      <c r="N97" s="166"/>
      <c r="O97" s="166">
        <f>SUM(O98:O111)</f>
        <v>2592.38</v>
      </c>
      <c r="P97" s="166"/>
      <c r="Q97" s="166">
        <f>SUM(Q98:Q111)</f>
        <v>57.13</v>
      </c>
      <c r="R97" s="167"/>
      <c r="S97" s="167"/>
      <c r="T97" s="168"/>
      <c r="U97" s="162"/>
      <c r="V97" s="162">
        <f>SUM(V98:V111)</f>
        <v>392.65</v>
      </c>
      <c r="W97" s="162"/>
      <c r="X97" s="162"/>
      <c r="Y97" s="162"/>
      <c r="AG97" t="s">
        <v>184</v>
      </c>
    </row>
    <row r="98" spans="1:60" ht="20.399999999999999" outlineLevel="1" x14ac:dyDescent="0.25">
      <c r="A98" s="170">
        <v>22</v>
      </c>
      <c r="B98" s="171" t="s">
        <v>357</v>
      </c>
      <c r="C98" s="179" t="s">
        <v>358</v>
      </c>
      <c r="D98" s="172" t="s">
        <v>264</v>
      </c>
      <c r="E98" s="173">
        <v>178.4</v>
      </c>
      <c r="F98" s="174"/>
      <c r="G98" s="175">
        <f>ROUND(E98*F98,2)</f>
        <v>0</v>
      </c>
      <c r="H98" s="174"/>
      <c r="I98" s="175">
        <f>ROUND(E98*H98,2)</f>
        <v>0</v>
      </c>
      <c r="J98" s="174"/>
      <c r="K98" s="175">
        <f>ROUND(E98*J98,2)</f>
        <v>0</v>
      </c>
      <c r="L98" s="175">
        <v>21</v>
      </c>
      <c r="M98" s="175">
        <f>G98*(1+L98/100)</f>
        <v>0</v>
      </c>
      <c r="N98" s="173">
        <v>0.2016</v>
      </c>
      <c r="O98" s="173">
        <f>ROUND(E98*N98,2)</f>
        <v>35.97</v>
      </c>
      <c r="P98" s="173">
        <v>0</v>
      </c>
      <c r="Q98" s="173">
        <f>ROUND(E98*P98,2)</f>
        <v>0</v>
      </c>
      <c r="R98" s="175" t="s">
        <v>265</v>
      </c>
      <c r="S98" s="175" t="s">
        <v>188</v>
      </c>
      <c r="T98" s="176" t="s">
        <v>188</v>
      </c>
      <c r="U98" s="158">
        <v>2.4E-2</v>
      </c>
      <c r="V98" s="158">
        <f>ROUND(E98*U98,2)</f>
        <v>4.28</v>
      </c>
      <c r="W98" s="158"/>
      <c r="X98" s="158" t="s">
        <v>266</v>
      </c>
      <c r="Y98" s="158" t="s">
        <v>191</v>
      </c>
      <c r="Z98" s="148"/>
      <c r="AA98" s="148"/>
      <c r="AB98" s="148"/>
      <c r="AC98" s="148"/>
      <c r="AD98" s="148"/>
      <c r="AE98" s="148"/>
      <c r="AF98" s="148"/>
      <c r="AG98" s="148" t="s">
        <v>267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2" x14ac:dyDescent="0.25">
      <c r="A99" s="155"/>
      <c r="B99" s="156"/>
      <c r="C99" s="194" t="s">
        <v>359</v>
      </c>
      <c r="D99" s="183"/>
      <c r="E99" s="184">
        <v>178.4</v>
      </c>
      <c r="F99" s="158"/>
      <c r="G99" s="1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271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ht="20.399999999999999" outlineLevel="1" x14ac:dyDescent="0.25">
      <c r="A100" s="170">
        <v>23</v>
      </c>
      <c r="B100" s="171" t="s">
        <v>360</v>
      </c>
      <c r="C100" s="179" t="s">
        <v>361</v>
      </c>
      <c r="D100" s="172" t="s">
        <v>264</v>
      </c>
      <c r="E100" s="173">
        <v>2859.1</v>
      </c>
      <c r="F100" s="174"/>
      <c r="G100" s="175">
        <f>ROUND(E100*F100,2)</f>
        <v>0</v>
      </c>
      <c r="H100" s="174"/>
      <c r="I100" s="175">
        <f>ROUND(E100*H100,2)</f>
        <v>0</v>
      </c>
      <c r="J100" s="174"/>
      <c r="K100" s="175">
        <f>ROUND(E100*J100,2)</f>
        <v>0</v>
      </c>
      <c r="L100" s="175">
        <v>21</v>
      </c>
      <c r="M100" s="175">
        <f>G100*(1+L100/100)</f>
        <v>0</v>
      </c>
      <c r="N100" s="173">
        <v>0.378</v>
      </c>
      <c r="O100" s="173">
        <f>ROUND(E100*N100,2)</f>
        <v>1080.74</v>
      </c>
      <c r="P100" s="173">
        <v>0</v>
      </c>
      <c r="Q100" s="173">
        <f>ROUND(E100*P100,2)</f>
        <v>0</v>
      </c>
      <c r="R100" s="175" t="s">
        <v>265</v>
      </c>
      <c r="S100" s="175" t="s">
        <v>188</v>
      </c>
      <c r="T100" s="176" t="s">
        <v>188</v>
      </c>
      <c r="U100" s="158">
        <v>2.5999999999999999E-2</v>
      </c>
      <c r="V100" s="158">
        <f>ROUND(E100*U100,2)</f>
        <v>74.34</v>
      </c>
      <c r="W100" s="158"/>
      <c r="X100" s="158" t="s">
        <v>266</v>
      </c>
      <c r="Y100" s="158" t="s">
        <v>191</v>
      </c>
      <c r="Z100" s="148"/>
      <c r="AA100" s="148"/>
      <c r="AB100" s="148"/>
      <c r="AC100" s="148"/>
      <c r="AD100" s="148"/>
      <c r="AE100" s="148"/>
      <c r="AF100" s="148"/>
      <c r="AG100" s="148" t="s">
        <v>267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2" x14ac:dyDescent="0.25">
      <c r="A101" s="155"/>
      <c r="B101" s="156"/>
      <c r="C101" s="194" t="s">
        <v>362</v>
      </c>
      <c r="D101" s="183"/>
      <c r="E101" s="184">
        <v>2859.1</v>
      </c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8"/>
      <c r="AA101" s="148"/>
      <c r="AB101" s="148"/>
      <c r="AC101" s="148"/>
      <c r="AD101" s="148"/>
      <c r="AE101" s="148"/>
      <c r="AF101" s="148"/>
      <c r="AG101" s="148" t="s">
        <v>271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70">
        <v>24</v>
      </c>
      <c r="B102" s="171" t="s">
        <v>363</v>
      </c>
      <c r="C102" s="179" t="s">
        <v>364</v>
      </c>
      <c r="D102" s="172" t="s">
        <v>264</v>
      </c>
      <c r="E102" s="173">
        <v>2859.1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3">
        <v>0.51085999999999998</v>
      </c>
      <c r="O102" s="173">
        <f>ROUND(E102*N102,2)</f>
        <v>1460.6</v>
      </c>
      <c r="P102" s="173">
        <v>0</v>
      </c>
      <c r="Q102" s="173">
        <f>ROUND(E102*P102,2)</f>
        <v>0</v>
      </c>
      <c r="R102" s="175" t="s">
        <v>265</v>
      </c>
      <c r="S102" s="175" t="s">
        <v>188</v>
      </c>
      <c r="T102" s="176" t="s">
        <v>188</v>
      </c>
      <c r="U102" s="158">
        <v>2.7E-2</v>
      </c>
      <c r="V102" s="158">
        <f>ROUND(E102*U102,2)</f>
        <v>77.2</v>
      </c>
      <c r="W102" s="158"/>
      <c r="X102" s="158" t="s">
        <v>266</v>
      </c>
      <c r="Y102" s="158" t="s">
        <v>191</v>
      </c>
      <c r="Z102" s="148"/>
      <c r="AA102" s="148"/>
      <c r="AB102" s="148"/>
      <c r="AC102" s="148"/>
      <c r="AD102" s="148"/>
      <c r="AE102" s="148"/>
      <c r="AF102" s="148"/>
      <c r="AG102" s="148" t="s">
        <v>267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5">
      <c r="A103" s="155"/>
      <c r="B103" s="156"/>
      <c r="C103" s="270" t="s">
        <v>365</v>
      </c>
      <c r="D103" s="271"/>
      <c r="E103" s="271"/>
      <c r="F103" s="271"/>
      <c r="G103" s="271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269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2" x14ac:dyDescent="0.25">
      <c r="A104" s="155"/>
      <c r="B104" s="156"/>
      <c r="C104" s="258" t="s">
        <v>366</v>
      </c>
      <c r="D104" s="259"/>
      <c r="E104" s="259"/>
      <c r="F104" s="259"/>
      <c r="G104" s="259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194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77" t="str">
        <f>C104</f>
        <v>Včetně provedení odvodňovacího žebra z drenážní malty (materiál a D+M). Žebra budou umístěny v nejnižším místě. Provedení dle PD.</v>
      </c>
      <c r="BB104" s="148"/>
      <c r="BC104" s="148"/>
      <c r="BD104" s="148"/>
      <c r="BE104" s="148"/>
      <c r="BF104" s="148"/>
      <c r="BG104" s="148"/>
      <c r="BH104" s="148"/>
    </row>
    <row r="105" spans="1:60" outlineLevel="2" x14ac:dyDescent="0.25">
      <c r="A105" s="155"/>
      <c r="B105" s="156"/>
      <c r="C105" s="194" t="s">
        <v>362</v>
      </c>
      <c r="D105" s="183"/>
      <c r="E105" s="184">
        <v>2859.1</v>
      </c>
      <c r="F105" s="158"/>
      <c r="G105" s="158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271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5">
      <c r="A106" s="170">
        <v>25</v>
      </c>
      <c r="B106" s="171" t="s">
        <v>367</v>
      </c>
      <c r="C106" s="179" t="s">
        <v>368</v>
      </c>
      <c r="D106" s="172" t="s">
        <v>264</v>
      </c>
      <c r="E106" s="173">
        <v>137</v>
      </c>
      <c r="F106" s="174"/>
      <c r="G106" s="175">
        <f>ROUND(E106*F106,2)</f>
        <v>0</v>
      </c>
      <c r="H106" s="174"/>
      <c r="I106" s="175">
        <f>ROUND(E106*H106,2)</f>
        <v>0</v>
      </c>
      <c r="J106" s="174"/>
      <c r="K106" s="175">
        <f>ROUND(E106*J106,2)</f>
        <v>0</v>
      </c>
      <c r="L106" s="175">
        <v>21</v>
      </c>
      <c r="M106" s="175">
        <f>G106*(1+L106/100)</f>
        <v>0</v>
      </c>
      <c r="N106" s="173">
        <v>0.11</v>
      </c>
      <c r="O106" s="173">
        <f>ROUND(E106*N106,2)</f>
        <v>15.07</v>
      </c>
      <c r="P106" s="173">
        <v>0.41699999999999998</v>
      </c>
      <c r="Q106" s="173">
        <f>ROUND(E106*P106,2)</f>
        <v>57.13</v>
      </c>
      <c r="R106" s="175"/>
      <c r="S106" s="175" t="s">
        <v>188</v>
      </c>
      <c r="T106" s="176" t="s">
        <v>189</v>
      </c>
      <c r="U106" s="158">
        <v>1.72868</v>
      </c>
      <c r="V106" s="158">
        <f>ROUND(E106*U106,2)</f>
        <v>236.83</v>
      </c>
      <c r="W106" s="158"/>
      <c r="X106" s="158" t="s">
        <v>353</v>
      </c>
      <c r="Y106" s="158" t="s">
        <v>191</v>
      </c>
      <c r="Z106" s="148"/>
      <c r="AA106" s="148"/>
      <c r="AB106" s="148"/>
      <c r="AC106" s="148"/>
      <c r="AD106" s="148"/>
      <c r="AE106" s="148"/>
      <c r="AF106" s="148"/>
      <c r="AG106" s="148" t="s">
        <v>354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5">
      <c r="A107" s="155"/>
      <c r="B107" s="156"/>
      <c r="C107" s="267" t="s">
        <v>369</v>
      </c>
      <c r="D107" s="268"/>
      <c r="E107" s="268"/>
      <c r="F107" s="268"/>
      <c r="G107" s="26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194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3" x14ac:dyDescent="0.25">
      <c r="A108" s="155"/>
      <c r="B108" s="156"/>
      <c r="C108" s="258" t="s">
        <v>370</v>
      </c>
      <c r="D108" s="259"/>
      <c r="E108" s="259"/>
      <c r="F108" s="259"/>
      <c r="G108" s="259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194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2" x14ac:dyDescent="0.25">
      <c r="A109" s="155"/>
      <c r="B109" s="156"/>
      <c r="C109" s="194" t="s">
        <v>371</v>
      </c>
      <c r="D109" s="183"/>
      <c r="E109" s="184">
        <v>85</v>
      </c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271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3" x14ac:dyDescent="0.25">
      <c r="A110" s="155"/>
      <c r="B110" s="156"/>
      <c r="C110" s="194" t="s">
        <v>372</v>
      </c>
      <c r="D110" s="183"/>
      <c r="E110" s="184">
        <v>12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271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3" x14ac:dyDescent="0.25">
      <c r="A111" s="155"/>
      <c r="B111" s="156"/>
      <c r="C111" s="194" t="s">
        <v>373</v>
      </c>
      <c r="D111" s="183"/>
      <c r="E111" s="184">
        <v>40</v>
      </c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271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x14ac:dyDescent="0.25">
      <c r="A112" s="163" t="s">
        <v>183</v>
      </c>
      <c r="B112" s="164" t="s">
        <v>124</v>
      </c>
      <c r="C112" s="178" t="s">
        <v>125</v>
      </c>
      <c r="D112" s="165"/>
      <c r="E112" s="166"/>
      <c r="F112" s="167"/>
      <c r="G112" s="167">
        <f>SUMIF(AG113:AG135,"&lt;&gt;NOR",G113:G135)</f>
        <v>0</v>
      </c>
      <c r="H112" s="167"/>
      <c r="I112" s="167">
        <f>SUM(I113:I135)</f>
        <v>0</v>
      </c>
      <c r="J112" s="167"/>
      <c r="K112" s="167">
        <f>SUM(K113:K135)</f>
        <v>0</v>
      </c>
      <c r="L112" s="167"/>
      <c r="M112" s="167">
        <f>SUM(M113:M135)</f>
        <v>0</v>
      </c>
      <c r="N112" s="166"/>
      <c r="O112" s="166">
        <f>SUM(O113:O135)</f>
        <v>1117.76</v>
      </c>
      <c r="P112" s="166"/>
      <c r="Q112" s="166">
        <f>SUM(Q113:Q135)</f>
        <v>0</v>
      </c>
      <c r="R112" s="167"/>
      <c r="S112" s="167"/>
      <c r="T112" s="168"/>
      <c r="U112" s="162"/>
      <c r="V112" s="162">
        <f>SUM(V113:V135)</f>
        <v>1488.3400000000001</v>
      </c>
      <c r="W112" s="162"/>
      <c r="X112" s="162"/>
      <c r="Y112" s="162"/>
      <c r="AG112" t="s">
        <v>184</v>
      </c>
    </row>
    <row r="113" spans="1:60" outlineLevel="1" x14ac:dyDescent="0.25">
      <c r="A113" s="170">
        <v>26</v>
      </c>
      <c r="B113" s="171" t="s">
        <v>374</v>
      </c>
      <c r="C113" s="179" t="s">
        <v>375</v>
      </c>
      <c r="D113" s="172" t="s">
        <v>264</v>
      </c>
      <c r="E113" s="173">
        <v>178.4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3">
        <v>0.16700000000000001</v>
      </c>
      <c r="O113" s="173">
        <f>ROUND(E113*N113,2)</f>
        <v>29.79</v>
      </c>
      <c r="P113" s="173">
        <v>0</v>
      </c>
      <c r="Q113" s="173">
        <f>ROUND(E113*P113,2)</f>
        <v>0</v>
      </c>
      <c r="R113" s="175" t="s">
        <v>265</v>
      </c>
      <c r="S113" s="175" t="s">
        <v>188</v>
      </c>
      <c r="T113" s="176" t="s">
        <v>188</v>
      </c>
      <c r="U113" s="158">
        <v>0.755</v>
      </c>
      <c r="V113" s="158">
        <f>ROUND(E113*U113,2)</f>
        <v>134.69</v>
      </c>
      <c r="W113" s="158"/>
      <c r="X113" s="158" t="s">
        <v>266</v>
      </c>
      <c r="Y113" s="158" t="s">
        <v>191</v>
      </c>
      <c r="Z113" s="148"/>
      <c r="AA113" s="148"/>
      <c r="AB113" s="148"/>
      <c r="AC113" s="148"/>
      <c r="AD113" s="148"/>
      <c r="AE113" s="148"/>
      <c r="AF113" s="148"/>
      <c r="AG113" s="148" t="s">
        <v>267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5">
      <c r="A114" s="155"/>
      <c r="B114" s="156"/>
      <c r="C114" s="270" t="s">
        <v>376</v>
      </c>
      <c r="D114" s="271"/>
      <c r="E114" s="271"/>
      <c r="F114" s="271"/>
      <c r="G114" s="271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269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77" t="str">
        <f>C114</f>
        <v>s provedením lože tl. do 40 mm, s vyplněním spár, s dvojím beraněním a se smetením přebytečného materiálu na vzdálenost do 3 m</v>
      </c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5">
      <c r="A115" s="155"/>
      <c r="B115" s="156"/>
      <c r="C115" s="194" t="s">
        <v>377</v>
      </c>
      <c r="D115" s="183"/>
      <c r="E115" s="184">
        <v>178.4</v>
      </c>
      <c r="F115" s="158"/>
      <c r="G115" s="1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271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5">
      <c r="A116" s="170">
        <v>27</v>
      </c>
      <c r="B116" s="171" t="s">
        <v>378</v>
      </c>
      <c r="C116" s="179" t="s">
        <v>379</v>
      </c>
      <c r="D116" s="172" t="s">
        <v>264</v>
      </c>
      <c r="E116" s="173">
        <v>151.19999999999999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3">
        <v>0.62775999999999998</v>
      </c>
      <c r="O116" s="173">
        <f>ROUND(E116*N116,2)</f>
        <v>94.92</v>
      </c>
      <c r="P116" s="173">
        <v>0</v>
      </c>
      <c r="Q116" s="173">
        <f>ROUND(E116*P116,2)</f>
        <v>0</v>
      </c>
      <c r="R116" s="175"/>
      <c r="S116" s="175" t="s">
        <v>230</v>
      </c>
      <c r="T116" s="176" t="s">
        <v>189</v>
      </c>
      <c r="U116" s="158">
        <v>0.47799999999999998</v>
      </c>
      <c r="V116" s="158">
        <f>ROUND(E116*U116,2)</f>
        <v>72.27</v>
      </c>
      <c r="W116" s="158"/>
      <c r="X116" s="158" t="s">
        <v>266</v>
      </c>
      <c r="Y116" s="158" t="s">
        <v>191</v>
      </c>
      <c r="Z116" s="148"/>
      <c r="AA116" s="148"/>
      <c r="AB116" s="148"/>
      <c r="AC116" s="148"/>
      <c r="AD116" s="148"/>
      <c r="AE116" s="148"/>
      <c r="AF116" s="148"/>
      <c r="AG116" s="148" t="s">
        <v>267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267" t="s">
        <v>883</v>
      </c>
      <c r="D117" s="268"/>
      <c r="E117" s="268"/>
      <c r="F117" s="268"/>
      <c r="G117" s="268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194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77" t="str">
        <f>C117</f>
        <v>Součástí položky je materiál a D+M drenážní malty pro lože.</v>
      </c>
      <c r="BB117" s="148"/>
      <c r="BC117" s="148"/>
      <c r="BD117" s="148"/>
      <c r="BE117" s="148"/>
      <c r="BF117" s="148"/>
      <c r="BG117" s="148"/>
      <c r="BH117" s="148"/>
    </row>
    <row r="118" spans="1:60" outlineLevel="3" x14ac:dyDescent="0.25">
      <c r="A118" s="155"/>
      <c r="B118" s="156"/>
      <c r="C118" s="258" t="s">
        <v>380</v>
      </c>
      <c r="D118" s="259"/>
      <c r="E118" s="259"/>
      <c r="F118" s="259"/>
      <c r="G118" s="259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8"/>
      <c r="AA118" s="148"/>
      <c r="AB118" s="148"/>
      <c r="AC118" s="148"/>
      <c r="AD118" s="148"/>
      <c r="AE118" s="148"/>
      <c r="AF118" s="148"/>
      <c r="AG118" s="148" t="s">
        <v>194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2" x14ac:dyDescent="0.25">
      <c r="A119" s="155"/>
      <c r="B119" s="156"/>
      <c r="C119" s="194" t="s">
        <v>381</v>
      </c>
      <c r="D119" s="183"/>
      <c r="E119" s="184">
        <v>151.19999999999999</v>
      </c>
      <c r="F119" s="158"/>
      <c r="G119" s="1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271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5">
      <c r="A120" s="170">
        <v>28</v>
      </c>
      <c r="B120" s="171" t="s">
        <v>382</v>
      </c>
      <c r="C120" s="179" t="s">
        <v>383</v>
      </c>
      <c r="D120" s="172" t="s">
        <v>264</v>
      </c>
      <c r="E120" s="173">
        <v>2680.7047600000001</v>
      </c>
      <c r="F120" s="174"/>
      <c r="G120" s="175">
        <f>ROUND(E120*F120,2)</f>
        <v>0</v>
      </c>
      <c r="H120" s="174"/>
      <c r="I120" s="175">
        <f>ROUND(E120*H120,2)</f>
        <v>0</v>
      </c>
      <c r="J120" s="174"/>
      <c r="K120" s="175">
        <f>ROUND(E120*J120,2)</f>
        <v>0</v>
      </c>
      <c r="L120" s="175">
        <v>21</v>
      </c>
      <c r="M120" s="175">
        <f>G120*(1+L120/100)</f>
        <v>0</v>
      </c>
      <c r="N120" s="173">
        <v>7.3899999999999993E-2</v>
      </c>
      <c r="O120" s="173">
        <f>ROUND(E120*N120,2)</f>
        <v>198.1</v>
      </c>
      <c r="P120" s="173">
        <v>0</v>
      </c>
      <c r="Q120" s="173">
        <f>ROUND(E120*P120,2)</f>
        <v>0</v>
      </c>
      <c r="R120" s="175"/>
      <c r="S120" s="175" t="s">
        <v>230</v>
      </c>
      <c r="T120" s="176" t="s">
        <v>189</v>
      </c>
      <c r="U120" s="158">
        <v>0.47799999999999998</v>
      </c>
      <c r="V120" s="158">
        <f>ROUND(E120*U120,2)</f>
        <v>1281.3800000000001</v>
      </c>
      <c r="W120" s="158"/>
      <c r="X120" s="158" t="s">
        <v>266</v>
      </c>
      <c r="Y120" s="158" t="s">
        <v>191</v>
      </c>
      <c r="Z120" s="148"/>
      <c r="AA120" s="148"/>
      <c r="AB120" s="148"/>
      <c r="AC120" s="148"/>
      <c r="AD120" s="148"/>
      <c r="AE120" s="148"/>
      <c r="AF120" s="148"/>
      <c r="AG120" s="148" t="s">
        <v>267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5">
      <c r="A121" s="155"/>
      <c r="B121" s="156"/>
      <c r="C121" s="267" t="s">
        <v>884</v>
      </c>
      <c r="D121" s="268"/>
      <c r="E121" s="268"/>
      <c r="F121" s="268"/>
      <c r="G121" s="26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194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3" x14ac:dyDescent="0.25">
      <c r="A122" s="155"/>
      <c r="B122" s="156"/>
      <c r="C122" s="258" t="s">
        <v>380</v>
      </c>
      <c r="D122" s="259"/>
      <c r="E122" s="259"/>
      <c r="F122" s="259"/>
      <c r="G122" s="259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8"/>
      <c r="AA122" s="148"/>
      <c r="AB122" s="148"/>
      <c r="AC122" s="148"/>
      <c r="AD122" s="148"/>
      <c r="AE122" s="148"/>
      <c r="AF122" s="148"/>
      <c r="AG122" s="148" t="s">
        <v>194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2" x14ac:dyDescent="0.25">
      <c r="A123" s="155"/>
      <c r="B123" s="156"/>
      <c r="C123" s="194" t="s">
        <v>384</v>
      </c>
      <c r="D123" s="183"/>
      <c r="E123" s="184">
        <v>2680.7047600000001</v>
      </c>
      <c r="F123" s="158"/>
      <c r="G123" s="1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271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20.399999999999999" outlineLevel="1" x14ac:dyDescent="0.25">
      <c r="A124" s="170">
        <v>29</v>
      </c>
      <c r="B124" s="171" t="s">
        <v>887</v>
      </c>
      <c r="C124" s="179" t="s">
        <v>885</v>
      </c>
      <c r="D124" s="172" t="s">
        <v>264</v>
      </c>
      <c r="E124" s="173">
        <v>187.32</v>
      </c>
      <c r="F124" s="174"/>
      <c r="G124" s="175">
        <f>ROUND(E124*F124,2)</f>
        <v>0</v>
      </c>
      <c r="H124" s="174"/>
      <c r="I124" s="175">
        <f>ROUND(E124*H124,2)</f>
        <v>0</v>
      </c>
      <c r="J124" s="174"/>
      <c r="K124" s="175">
        <f>ROUND(E124*J124,2)</f>
        <v>0</v>
      </c>
      <c r="L124" s="175">
        <v>21</v>
      </c>
      <c r="M124" s="175">
        <f>G124*(1+L124/100)</f>
        <v>0</v>
      </c>
      <c r="N124" s="173">
        <v>0.111</v>
      </c>
      <c r="O124" s="173">
        <f>ROUND(E124*N124,2)</f>
        <v>20.79</v>
      </c>
      <c r="P124" s="173">
        <v>0</v>
      </c>
      <c r="Q124" s="173">
        <f>ROUND(E124*P124,2)</f>
        <v>0</v>
      </c>
      <c r="R124" s="175" t="s">
        <v>342</v>
      </c>
      <c r="S124" s="175" t="s">
        <v>343</v>
      </c>
      <c r="T124" s="176" t="s">
        <v>343</v>
      </c>
      <c r="U124" s="158">
        <v>0</v>
      </c>
      <c r="V124" s="158">
        <f>ROUND(E124*U124,2)</f>
        <v>0</v>
      </c>
      <c r="W124" s="158"/>
      <c r="X124" s="158" t="s">
        <v>344</v>
      </c>
      <c r="Y124" s="158" t="s">
        <v>191</v>
      </c>
      <c r="Z124" s="148"/>
      <c r="AA124" s="148"/>
      <c r="AB124" s="148"/>
      <c r="AC124" s="148"/>
      <c r="AD124" s="148"/>
      <c r="AE124" s="148"/>
      <c r="AF124" s="148"/>
      <c r="AG124" s="148" t="s">
        <v>345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2" x14ac:dyDescent="0.25">
      <c r="A125" s="155"/>
      <c r="B125" s="156"/>
      <c r="C125" s="267" t="s">
        <v>389</v>
      </c>
      <c r="D125" s="268"/>
      <c r="E125" s="268"/>
      <c r="F125" s="268"/>
      <c r="G125" s="26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194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2" x14ac:dyDescent="0.25">
      <c r="A126" s="155"/>
      <c r="B126" s="156"/>
      <c r="C126" s="194" t="s">
        <v>385</v>
      </c>
      <c r="D126" s="183"/>
      <c r="E126" s="184">
        <v>187.32</v>
      </c>
      <c r="F126" s="158"/>
      <c r="G126" s="158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8"/>
      <c r="AA126" s="148"/>
      <c r="AB126" s="148"/>
      <c r="AC126" s="148"/>
      <c r="AD126" s="148"/>
      <c r="AE126" s="148"/>
      <c r="AF126" s="148"/>
      <c r="AG126" s="148" t="s">
        <v>271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ht="20.399999999999999" outlineLevel="1" x14ac:dyDescent="0.25">
      <c r="A127" s="170">
        <v>30</v>
      </c>
      <c r="B127" s="171" t="s">
        <v>386</v>
      </c>
      <c r="C127" s="179" t="s">
        <v>387</v>
      </c>
      <c r="D127" s="172" t="s">
        <v>388</v>
      </c>
      <c r="E127" s="173">
        <v>2814.7350000000001</v>
      </c>
      <c r="F127" s="174"/>
      <c r="G127" s="175">
        <f>ROUND(E127*F127,2)</f>
        <v>0</v>
      </c>
      <c r="H127" s="174"/>
      <c r="I127" s="175">
        <f>ROUND(E127*H127,2)</f>
        <v>0</v>
      </c>
      <c r="J127" s="174"/>
      <c r="K127" s="175">
        <f>ROUND(E127*J127,2)</f>
        <v>0</v>
      </c>
      <c r="L127" s="175">
        <v>21</v>
      </c>
      <c r="M127" s="175">
        <f>G127*(1+L127/100)</f>
        <v>0</v>
      </c>
      <c r="N127" s="173">
        <v>0.26</v>
      </c>
      <c r="O127" s="173">
        <f>ROUND(E127*N127,2)</f>
        <v>731.83</v>
      </c>
      <c r="P127" s="173">
        <v>0</v>
      </c>
      <c r="Q127" s="173">
        <f>ROUND(E127*P127,2)</f>
        <v>0</v>
      </c>
      <c r="R127" s="175"/>
      <c r="S127" s="175" t="s">
        <v>230</v>
      </c>
      <c r="T127" s="176" t="s">
        <v>189</v>
      </c>
      <c r="U127" s="158">
        <v>0</v>
      </c>
      <c r="V127" s="158">
        <f>ROUND(E127*U127,2)</f>
        <v>0</v>
      </c>
      <c r="W127" s="158"/>
      <c r="X127" s="158" t="s">
        <v>344</v>
      </c>
      <c r="Y127" s="158" t="s">
        <v>191</v>
      </c>
      <c r="Z127" s="148"/>
      <c r="AA127" s="148"/>
      <c r="AB127" s="148"/>
      <c r="AC127" s="148"/>
      <c r="AD127" s="148"/>
      <c r="AE127" s="148"/>
      <c r="AF127" s="148"/>
      <c r="AG127" s="148" t="s">
        <v>345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2" x14ac:dyDescent="0.25">
      <c r="A128" s="155"/>
      <c r="B128" s="156"/>
      <c r="C128" s="267" t="s">
        <v>389</v>
      </c>
      <c r="D128" s="268"/>
      <c r="E128" s="268"/>
      <c r="F128" s="268"/>
      <c r="G128" s="26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194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2" x14ac:dyDescent="0.25">
      <c r="A129" s="155"/>
      <c r="B129" s="156"/>
      <c r="C129" s="194" t="s">
        <v>390</v>
      </c>
      <c r="D129" s="183"/>
      <c r="E129" s="184">
        <v>2814.7350000000001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271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ht="20.399999999999999" outlineLevel="1" x14ac:dyDescent="0.25">
      <c r="A130" s="170">
        <v>31</v>
      </c>
      <c r="B130" s="171" t="s">
        <v>391</v>
      </c>
      <c r="C130" s="179" t="s">
        <v>392</v>
      </c>
      <c r="D130" s="172" t="s">
        <v>388</v>
      </c>
      <c r="E130" s="173">
        <v>151.19999999999999</v>
      </c>
      <c r="F130" s="174"/>
      <c r="G130" s="175">
        <f>ROUND(E130*F130,2)</f>
        <v>0</v>
      </c>
      <c r="H130" s="174"/>
      <c r="I130" s="175">
        <f>ROUND(E130*H130,2)</f>
        <v>0</v>
      </c>
      <c r="J130" s="174"/>
      <c r="K130" s="175">
        <f>ROUND(E130*J130,2)</f>
        <v>0</v>
      </c>
      <c r="L130" s="175">
        <v>21</v>
      </c>
      <c r="M130" s="175">
        <f>G130*(1+L130/100)</f>
        <v>0</v>
      </c>
      <c r="N130" s="173">
        <v>0.26</v>
      </c>
      <c r="O130" s="173">
        <f>ROUND(E130*N130,2)</f>
        <v>39.31</v>
      </c>
      <c r="P130" s="173">
        <v>0</v>
      </c>
      <c r="Q130" s="173">
        <f>ROUND(E130*P130,2)</f>
        <v>0</v>
      </c>
      <c r="R130" s="175"/>
      <c r="S130" s="175" t="s">
        <v>230</v>
      </c>
      <c r="T130" s="176" t="s">
        <v>189</v>
      </c>
      <c r="U130" s="158">
        <v>0</v>
      </c>
      <c r="V130" s="158">
        <f>ROUND(E130*U130,2)</f>
        <v>0</v>
      </c>
      <c r="W130" s="158"/>
      <c r="X130" s="158" t="s">
        <v>344</v>
      </c>
      <c r="Y130" s="158" t="s">
        <v>191</v>
      </c>
      <c r="Z130" s="148"/>
      <c r="AA130" s="148"/>
      <c r="AB130" s="148"/>
      <c r="AC130" s="148"/>
      <c r="AD130" s="148"/>
      <c r="AE130" s="148"/>
      <c r="AF130" s="148"/>
      <c r="AG130" s="148" t="s">
        <v>345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2" x14ac:dyDescent="0.25">
      <c r="A131" s="155"/>
      <c r="B131" s="156"/>
      <c r="C131" s="267" t="s">
        <v>389</v>
      </c>
      <c r="D131" s="268"/>
      <c r="E131" s="268"/>
      <c r="F131" s="268"/>
      <c r="G131" s="26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8"/>
      <c r="AA131" s="148"/>
      <c r="AB131" s="148"/>
      <c r="AC131" s="148"/>
      <c r="AD131" s="148"/>
      <c r="AE131" s="148"/>
      <c r="AF131" s="148"/>
      <c r="AG131" s="148" t="s">
        <v>194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5">
      <c r="A132" s="170">
        <v>32</v>
      </c>
      <c r="B132" s="171" t="s">
        <v>393</v>
      </c>
      <c r="C132" s="179" t="s">
        <v>394</v>
      </c>
      <c r="D132" s="172" t="s">
        <v>264</v>
      </c>
      <c r="E132" s="173">
        <v>11.6</v>
      </c>
      <c r="F132" s="174"/>
      <c r="G132" s="175">
        <f>ROUND(E132*F132,2)</f>
        <v>0</v>
      </c>
      <c r="H132" s="174"/>
      <c r="I132" s="175">
        <f>ROUND(E132*H132,2)</f>
        <v>0</v>
      </c>
      <c r="J132" s="174"/>
      <c r="K132" s="175">
        <f>ROUND(E132*J132,2)</f>
        <v>0</v>
      </c>
      <c r="L132" s="175">
        <v>21</v>
      </c>
      <c r="M132" s="175">
        <f>G132*(1+L132/100)</f>
        <v>0</v>
      </c>
      <c r="N132" s="173">
        <v>0.26</v>
      </c>
      <c r="O132" s="173">
        <f>ROUND(E132*N132,2)</f>
        <v>3.02</v>
      </c>
      <c r="P132" s="173">
        <v>0</v>
      </c>
      <c r="Q132" s="173">
        <f>ROUND(E132*P132,2)</f>
        <v>0</v>
      </c>
      <c r="R132" s="175"/>
      <c r="S132" s="175" t="s">
        <v>230</v>
      </c>
      <c r="T132" s="176" t="s">
        <v>189</v>
      </c>
      <c r="U132" s="158">
        <v>0</v>
      </c>
      <c r="V132" s="158">
        <f>ROUND(E132*U132,2)</f>
        <v>0</v>
      </c>
      <c r="W132" s="158"/>
      <c r="X132" s="158" t="s">
        <v>344</v>
      </c>
      <c r="Y132" s="158" t="s">
        <v>191</v>
      </c>
      <c r="Z132" s="148"/>
      <c r="AA132" s="148"/>
      <c r="AB132" s="148"/>
      <c r="AC132" s="148"/>
      <c r="AD132" s="148"/>
      <c r="AE132" s="148"/>
      <c r="AF132" s="148"/>
      <c r="AG132" s="148" t="s">
        <v>345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5">
      <c r="A133" s="155"/>
      <c r="B133" s="156"/>
      <c r="C133" s="267" t="s">
        <v>886</v>
      </c>
      <c r="D133" s="268"/>
      <c r="E133" s="268"/>
      <c r="F133" s="268"/>
      <c r="G133" s="268"/>
      <c r="H133" s="201"/>
      <c r="I133" s="158"/>
      <c r="J133" s="201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5">
      <c r="A134" s="155"/>
      <c r="B134" s="156"/>
      <c r="C134" s="199" t="s">
        <v>403</v>
      </c>
      <c r="D134" s="200"/>
      <c r="E134" s="200"/>
      <c r="F134" s="200"/>
      <c r="G134" s="200"/>
      <c r="H134" s="201"/>
      <c r="I134" s="158"/>
      <c r="J134" s="201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2" x14ac:dyDescent="0.25">
      <c r="A135" s="155"/>
      <c r="B135" s="156"/>
      <c r="C135" s="194" t="s">
        <v>395</v>
      </c>
      <c r="D135" s="183"/>
      <c r="E135" s="184">
        <v>11.6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271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x14ac:dyDescent="0.25">
      <c r="A136" s="163" t="s">
        <v>183</v>
      </c>
      <c r="B136" s="164" t="s">
        <v>126</v>
      </c>
      <c r="C136" s="178" t="s">
        <v>127</v>
      </c>
      <c r="D136" s="165"/>
      <c r="E136" s="166"/>
      <c r="F136" s="167"/>
      <c r="G136" s="167">
        <f>SUMIF(AG137:AG145,"&lt;&gt;NOR",G137:G145)</f>
        <v>0</v>
      </c>
      <c r="H136" s="167"/>
      <c r="I136" s="167">
        <f>SUM(I137:I145)</f>
        <v>0</v>
      </c>
      <c r="J136" s="167"/>
      <c r="K136" s="167">
        <f>SUM(K137:K145)</f>
        <v>0</v>
      </c>
      <c r="L136" s="167"/>
      <c r="M136" s="167">
        <f>SUM(M137:M145)</f>
        <v>0</v>
      </c>
      <c r="N136" s="166"/>
      <c r="O136" s="166">
        <f>SUM(O137:O145)</f>
        <v>0.89</v>
      </c>
      <c r="P136" s="166"/>
      <c r="Q136" s="166">
        <f>SUM(Q137:Q145)</f>
        <v>0</v>
      </c>
      <c r="R136" s="167"/>
      <c r="S136" s="167"/>
      <c r="T136" s="168"/>
      <c r="U136" s="162"/>
      <c r="V136" s="162">
        <f>SUM(V137:V145)</f>
        <v>120.94</v>
      </c>
      <c r="W136" s="162"/>
      <c r="X136" s="162"/>
      <c r="Y136" s="162"/>
      <c r="AG136" t="s">
        <v>184</v>
      </c>
    </row>
    <row r="137" spans="1:60" outlineLevel="1" x14ac:dyDescent="0.25">
      <c r="A137" s="170">
        <v>33</v>
      </c>
      <c r="B137" s="171" t="s">
        <v>396</v>
      </c>
      <c r="C137" s="179" t="s">
        <v>397</v>
      </c>
      <c r="D137" s="172" t="s">
        <v>264</v>
      </c>
      <c r="E137" s="173">
        <v>52.5</v>
      </c>
      <c r="F137" s="174"/>
      <c r="G137" s="175">
        <f>ROUND(E137*F137,2)</f>
        <v>0</v>
      </c>
      <c r="H137" s="174"/>
      <c r="I137" s="175">
        <f>ROUND(E137*H137,2)</f>
        <v>0</v>
      </c>
      <c r="J137" s="174"/>
      <c r="K137" s="175">
        <f>ROUND(E137*J137,2)</f>
        <v>0</v>
      </c>
      <c r="L137" s="175">
        <v>21</v>
      </c>
      <c r="M137" s="175">
        <f>G137*(1+L137/100)</f>
        <v>0</v>
      </c>
      <c r="N137" s="173">
        <v>1.7000000000000001E-2</v>
      </c>
      <c r="O137" s="173">
        <f>ROUND(E137*N137,2)</f>
        <v>0.89</v>
      </c>
      <c r="P137" s="173">
        <v>0</v>
      </c>
      <c r="Q137" s="173">
        <f>ROUND(E137*P137,2)</f>
        <v>0</v>
      </c>
      <c r="R137" s="175"/>
      <c r="S137" s="175" t="s">
        <v>230</v>
      </c>
      <c r="T137" s="176" t="s">
        <v>189</v>
      </c>
      <c r="U137" s="158">
        <v>2.3035899999999998</v>
      </c>
      <c r="V137" s="158">
        <f>ROUND(E137*U137,2)</f>
        <v>120.94</v>
      </c>
      <c r="W137" s="158"/>
      <c r="X137" s="158" t="s">
        <v>266</v>
      </c>
      <c r="Y137" s="158" t="s">
        <v>191</v>
      </c>
      <c r="Z137" s="148"/>
      <c r="AA137" s="148"/>
      <c r="AB137" s="148"/>
      <c r="AC137" s="148"/>
      <c r="AD137" s="148"/>
      <c r="AE137" s="148"/>
      <c r="AF137" s="148"/>
      <c r="AG137" s="148" t="s">
        <v>267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2" x14ac:dyDescent="0.25">
      <c r="A138" s="155"/>
      <c r="B138" s="156"/>
      <c r="C138" s="267" t="s">
        <v>398</v>
      </c>
      <c r="D138" s="268"/>
      <c r="E138" s="268"/>
      <c r="F138" s="268"/>
      <c r="G138" s="26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194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2" x14ac:dyDescent="0.25">
      <c r="A139" s="155"/>
      <c r="B139" s="156"/>
      <c r="C139" s="194" t="s">
        <v>399</v>
      </c>
      <c r="D139" s="183"/>
      <c r="E139" s="184">
        <v>52.5</v>
      </c>
      <c r="F139" s="158"/>
      <c r="G139" s="158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271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5">
      <c r="A140" s="170">
        <v>34</v>
      </c>
      <c r="B140" s="171" t="s">
        <v>400</v>
      </c>
      <c r="C140" s="179" t="s">
        <v>401</v>
      </c>
      <c r="D140" s="172" t="s">
        <v>264</v>
      </c>
      <c r="E140" s="173">
        <v>3010.30476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3">
        <v>0</v>
      </c>
      <c r="O140" s="173">
        <f>ROUND(E140*N140,2)</f>
        <v>0</v>
      </c>
      <c r="P140" s="173">
        <v>0</v>
      </c>
      <c r="Q140" s="173">
        <f>ROUND(E140*P140,2)</f>
        <v>0</v>
      </c>
      <c r="R140" s="175"/>
      <c r="S140" s="175" t="s">
        <v>188</v>
      </c>
      <c r="T140" s="176" t="s">
        <v>189</v>
      </c>
      <c r="U140" s="158">
        <v>0</v>
      </c>
      <c r="V140" s="158">
        <f>ROUND(E140*U140,2)</f>
        <v>0</v>
      </c>
      <c r="W140" s="158"/>
      <c r="X140" s="158" t="s">
        <v>353</v>
      </c>
      <c r="Y140" s="158" t="s">
        <v>191</v>
      </c>
      <c r="Z140" s="148"/>
      <c r="AA140" s="148"/>
      <c r="AB140" s="148"/>
      <c r="AC140" s="148"/>
      <c r="AD140" s="148"/>
      <c r="AE140" s="148"/>
      <c r="AF140" s="148"/>
      <c r="AG140" s="148" t="s">
        <v>354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2" x14ac:dyDescent="0.25">
      <c r="A141" s="155"/>
      <c r="B141" s="156"/>
      <c r="C141" s="267" t="s">
        <v>402</v>
      </c>
      <c r="D141" s="268"/>
      <c r="E141" s="268"/>
      <c r="F141" s="268"/>
      <c r="G141" s="26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194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3" x14ac:dyDescent="0.25">
      <c r="A142" s="155"/>
      <c r="B142" s="156"/>
      <c r="C142" s="258" t="s">
        <v>403</v>
      </c>
      <c r="D142" s="259"/>
      <c r="E142" s="259"/>
      <c r="F142" s="259"/>
      <c r="G142" s="259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194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2" x14ac:dyDescent="0.25">
      <c r="A143" s="155"/>
      <c r="B143" s="156"/>
      <c r="C143" s="194" t="s">
        <v>404</v>
      </c>
      <c r="D143" s="183"/>
      <c r="E143" s="184">
        <v>178.4</v>
      </c>
      <c r="F143" s="158"/>
      <c r="G143" s="158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8"/>
      <c r="AA143" s="148"/>
      <c r="AB143" s="148"/>
      <c r="AC143" s="148"/>
      <c r="AD143" s="148"/>
      <c r="AE143" s="148"/>
      <c r="AF143" s="148"/>
      <c r="AG143" s="148" t="s">
        <v>271</v>
      </c>
      <c r="AH143" s="148">
        <v>5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3" x14ac:dyDescent="0.25">
      <c r="A144" s="155"/>
      <c r="B144" s="156"/>
      <c r="C144" s="194" t="s">
        <v>405</v>
      </c>
      <c r="D144" s="183"/>
      <c r="E144" s="184">
        <v>151.19999999999999</v>
      </c>
      <c r="F144" s="158"/>
      <c r="G144" s="1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271</v>
      </c>
      <c r="AH144" s="148">
        <v>5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3" x14ac:dyDescent="0.25">
      <c r="A145" s="155"/>
      <c r="B145" s="156"/>
      <c r="C145" s="194" t="s">
        <v>406</v>
      </c>
      <c r="D145" s="183"/>
      <c r="E145" s="184">
        <v>2680.7047600000001</v>
      </c>
      <c r="F145" s="158"/>
      <c r="G145" s="158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271</v>
      </c>
      <c r="AH145" s="148">
        <v>5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x14ac:dyDescent="0.25">
      <c r="A146" s="163" t="s">
        <v>183</v>
      </c>
      <c r="B146" s="164" t="s">
        <v>128</v>
      </c>
      <c r="C146" s="178" t="s">
        <v>129</v>
      </c>
      <c r="D146" s="165"/>
      <c r="E146" s="166"/>
      <c r="F146" s="167"/>
      <c r="G146" s="167">
        <f>SUMIF(AG147:AG160,"&lt;&gt;NOR",G147:G160)</f>
        <v>0</v>
      </c>
      <c r="H146" s="167"/>
      <c r="I146" s="167">
        <f>SUM(I147:I160)</f>
        <v>0</v>
      </c>
      <c r="J146" s="167"/>
      <c r="K146" s="167">
        <f>SUM(K147:K160)</f>
        <v>0</v>
      </c>
      <c r="L146" s="167"/>
      <c r="M146" s="167">
        <f>SUM(M147:M160)</f>
        <v>0</v>
      </c>
      <c r="N146" s="166"/>
      <c r="O146" s="166">
        <f>SUM(O147:O160)</f>
        <v>38.72</v>
      </c>
      <c r="P146" s="166"/>
      <c r="Q146" s="166">
        <f>SUM(Q147:Q160)</f>
        <v>0.9</v>
      </c>
      <c r="R146" s="167"/>
      <c r="S146" s="167"/>
      <c r="T146" s="168"/>
      <c r="U146" s="162"/>
      <c r="V146" s="162">
        <f>SUM(V147:V160)</f>
        <v>276.87</v>
      </c>
      <c r="W146" s="162"/>
      <c r="X146" s="162"/>
      <c r="Y146" s="162"/>
      <c r="AG146" t="s">
        <v>184</v>
      </c>
    </row>
    <row r="147" spans="1:60" outlineLevel="1" x14ac:dyDescent="0.25">
      <c r="A147" s="170">
        <v>35</v>
      </c>
      <c r="B147" s="171" t="s">
        <v>407</v>
      </c>
      <c r="C147" s="179" t="s">
        <v>408</v>
      </c>
      <c r="D147" s="172" t="s">
        <v>409</v>
      </c>
      <c r="E147" s="173">
        <v>51</v>
      </c>
      <c r="F147" s="174"/>
      <c r="G147" s="175">
        <f>ROUND(E147*F147,2)</f>
        <v>0</v>
      </c>
      <c r="H147" s="174"/>
      <c r="I147" s="175">
        <f>ROUND(E147*H147,2)</f>
        <v>0</v>
      </c>
      <c r="J147" s="174"/>
      <c r="K147" s="175">
        <f>ROUND(E147*J147,2)</f>
        <v>0</v>
      </c>
      <c r="L147" s="175">
        <v>21</v>
      </c>
      <c r="M147" s="175">
        <f>G147*(1+L147/100)</f>
        <v>0</v>
      </c>
      <c r="N147" s="173">
        <v>0.43093999999999999</v>
      </c>
      <c r="O147" s="173">
        <f>ROUND(E147*N147,2)</f>
        <v>21.98</v>
      </c>
      <c r="P147" s="173">
        <v>0</v>
      </c>
      <c r="Q147" s="173">
        <f>ROUND(E147*P147,2)</f>
        <v>0</v>
      </c>
      <c r="R147" s="175" t="s">
        <v>265</v>
      </c>
      <c r="S147" s="175" t="s">
        <v>188</v>
      </c>
      <c r="T147" s="176" t="s">
        <v>188</v>
      </c>
      <c r="U147" s="158">
        <v>3.8170000000000002</v>
      </c>
      <c r="V147" s="158">
        <f>ROUND(E147*U147,2)</f>
        <v>194.67</v>
      </c>
      <c r="W147" s="158"/>
      <c r="X147" s="158" t="s">
        <v>266</v>
      </c>
      <c r="Y147" s="158" t="s">
        <v>191</v>
      </c>
      <c r="Z147" s="148"/>
      <c r="AA147" s="148"/>
      <c r="AB147" s="148"/>
      <c r="AC147" s="148"/>
      <c r="AD147" s="148"/>
      <c r="AE147" s="148"/>
      <c r="AF147" s="148"/>
      <c r="AG147" s="148" t="s">
        <v>267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ht="31.2" outlineLevel="2" x14ac:dyDescent="0.25">
      <c r="A148" s="155"/>
      <c r="B148" s="156"/>
      <c r="C148" s="270" t="s">
        <v>410</v>
      </c>
      <c r="D148" s="271"/>
      <c r="E148" s="271"/>
      <c r="F148" s="271"/>
      <c r="G148" s="271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269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77" t="str">
        <f>C148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48" s="148"/>
      <c r="BC148" s="148"/>
      <c r="BD148" s="148"/>
      <c r="BE148" s="148"/>
      <c r="BF148" s="148"/>
      <c r="BG148" s="148"/>
      <c r="BH148" s="148"/>
    </row>
    <row r="149" spans="1:60" outlineLevel="2" x14ac:dyDescent="0.25">
      <c r="A149" s="155"/>
      <c r="B149" s="156"/>
      <c r="C149" s="258" t="s">
        <v>411</v>
      </c>
      <c r="D149" s="259"/>
      <c r="E149" s="259"/>
      <c r="F149" s="259"/>
      <c r="G149" s="259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194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2" x14ac:dyDescent="0.25">
      <c r="A150" s="155"/>
      <c r="B150" s="156"/>
      <c r="C150" s="194" t="s">
        <v>412</v>
      </c>
      <c r="D150" s="183"/>
      <c r="E150" s="184">
        <v>38</v>
      </c>
      <c r="F150" s="158"/>
      <c r="G150" s="15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271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3" x14ac:dyDescent="0.25">
      <c r="A151" s="155"/>
      <c r="B151" s="156"/>
      <c r="C151" s="194" t="s">
        <v>413</v>
      </c>
      <c r="D151" s="183"/>
      <c r="E151" s="184">
        <v>13</v>
      </c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271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5">
      <c r="A152" s="170">
        <v>36</v>
      </c>
      <c r="B152" s="171" t="s">
        <v>414</v>
      </c>
      <c r="C152" s="179" t="s">
        <v>415</v>
      </c>
      <c r="D152" s="172" t="s">
        <v>409</v>
      </c>
      <c r="E152" s="173">
        <v>53</v>
      </c>
      <c r="F152" s="174"/>
      <c r="G152" s="175">
        <f>ROUND(E152*F152,2)</f>
        <v>0</v>
      </c>
      <c r="H152" s="174"/>
      <c r="I152" s="175">
        <f>ROUND(E152*H152,2)</f>
        <v>0</v>
      </c>
      <c r="J152" s="174"/>
      <c r="K152" s="175">
        <f>ROUND(E152*J152,2)</f>
        <v>0</v>
      </c>
      <c r="L152" s="175">
        <v>21</v>
      </c>
      <c r="M152" s="175">
        <f>G152*(1+L152/100)</f>
        <v>0</v>
      </c>
      <c r="N152" s="173">
        <v>0.31590000000000001</v>
      </c>
      <c r="O152" s="173">
        <f>ROUND(E152*N152,2)</f>
        <v>16.739999999999998</v>
      </c>
      <c r="P152" s="173">
        <v>0</v>
      </c>
      <c r="Q152" s="173">
        <f>ROUND(E152*P152,2)</f>
        <v>0</v>
      </c>
      <c r="R152" s="175" t="s">
        <v>265</v>
      </c>
      <c r="S152" s="175" t="s">
        <v>188</v>
      </c>
      <c r="T152" s="176" t="s">
        <v>188</v>
      </c>
      <c r="U152" s="158">
        <v>1.5509999999999999</v>
      </c>
      <c r="V152" s="158">
        <f>ROUND(E152*U152,2)</f>
        <v>82.2</v>
      </c>
      <c r="W152" s="158"/>
      <c r="X152" s="158" t="s">
        <v>266</v>
      </c>
      <c r="Y152" s="158" t="s">
        <v>191</v>
      </c>
      <c r="Z152" s="148"/>
      <c r="AA152" s="148"/>
      <c r="AB152" s="148"/>
      <c r="AC152" s="148"/>
      <c r="AD152" s="148"/>
      <c r="AE152" s="148"/>
      <c r="AF152" s="148"/>
      <c r="AG152" s="148" t="s">
        <v>267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ht="31.2" outlineLevel="2" x14ac:dyDescent="0.25">
      <c r="A153" s="155"/>
      <c r="B153" s="156"/>
      <c r="C153" s="270" t="s">
        <v>410</v>
      </c>
      <c r="D153" s="271"/>
      <c r="E153" s="271"/>
      <c r="F153" s="271"/>
      <c r="G153" s="271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269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77" t="str">
        <f>C153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53" s="148"/>
      <c r="BC153" s="148"/>
      <c r="BD153" s="148"/>
      <c r="BE153" s="148"/>
      <c r="BF153" s="148"/>
      <c r="BG153" s="148"/>
      <c r="BH153" s="148"/>
    </row>
    <row r="154" spans="1:60" outlineLevel="2" x14ac:dyDescent="0.25">
      <c r="A154" s="155"/>
      <c r="B154" s="156"/>
      <c r="C154" s="258" t="s">
        <v>416</v>
      </c>
      <c r="D154" s="259"/>
      <c r="E154" s="259"/>
      <c r="F154" s="259"/>
      <c r="G154" s="259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194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2" x14ac:dyDescent="0.25">
      <c r="A155" s="155"/>
      <c r="B155" s="156"/>
      <c r="C155" s="194" t="s">
        <v>417</v>
      </c>
      <c r="D155" s="183"/>
      <c r="E155" s="184">
        <v>49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271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3" x14ac:dyDescent="0.25">
      <c r="A156" s="155"/>
      <c r="B156" s="156"/>
      <c r="C156" s="194" t="s">
        <v>418</v>
      </c>
      <c r="D156" s="183"/>
      <c r="E156" s="184">
        <v>4</v>
      </c>
      <c r="F156" s="158"/>
      <c r="G156" s="15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271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5">
      <c r="A157" s="170">
        <v>37</v>
      </c>
      <c r="B157" s="171" t="s">
        <v>419</v>
      </c>
      <c r="C157" s="179" t="s">
        <v>420</v>
      </c>
      <c r="D157" s="172" t="s">
        <v>409</v>
      </c>
      <c r="E157" s="173">
        <v>9</v>
      </c>
      <c r="F157" s="174"/>
      <c r="G157" s="175">
        <f>ROUND(E157*F157,2)</f>
        <v>0</v>
      </c>
      <c r="H157" s="174"/>
      <c r="I157" s="175">
        <f>ROUND(E157*H157,2)</f>
        <v>0</v>
      </c>
      <c r="J157" s="174"/>
      <c r="K157" s="175">
        <f>ROUND(E157*J157,2)</f>
        <v>0</v>
      </c>
      <c r="L157" s="175">
        <v>21</v>
      </c>
      <c r="M157" s="175">
        <f>G157*(1+L157/100)</f>
        <v>0</v>
      </c>
      <c r="N157" s="173">
        <v>0</v>
      </c>
      <c r="O157" s="173">
        <f>ROUND(E157*N157,2)</f>
        <v>0</v>
      </c>
      <c r="P157" s="173">
        <v>0.1</v>
      </c>
      <c r="Q157" s="173">
        <f>ROUND(E157*P157,2)</f>
        <v>0.9</v>
      </c>
      <c r="R157" s="175"/>
      <c r="S157" s="175" t="s">
        <v>230</v>
      </c>
      <c r="T157" s="176" t="s">
        <v>189</v>
      </c>
      <c r="U157" s="158">
        <v>0</v>
      </c>
      <c r="V157" s="158">
        <f>ROUND(E157*U157,2)</f>
        <v>0</v>
      </c>
      <c r="W157" s="158"/>
      <c r="X157" s="158" t="s">
        <v>266</v>
      </c>
      <c r="Y157" s="158" t="s">
        <v>191</v>
      </c>
      <c r="Z157" s="148"/>
      <c r="AA157" s="148"/>
      <c r="AB157" s="148"/>
      <c r="AC157" s="148"/>
      <c r="AD157" s="148"/>
      <c r="AE157" s="148"/>
      <c r="AF157" s="148"/>
      <c r="AG157" s="148" t="s">
        <v>267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2" x14ac:dyDescent="0.25">
      <c r="A158" s="155"/>
      <c r="B158" s="156"/>
      <c r="C158" s="267" t="s">
        <v>421</v>
      </c>
      <c r="D158" s="268"/>
      <c r="E158" s="268"/>
      <c r="F158" s="268"/>
      <c r="G158" s="268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8"/>
      <c r="AA158" s="148"/>
      <c r="AB158" s="148"/>
      <c r="AC158" s="148"/>
      <c r="AD158" s="148"/>
      <c r="AE158" s="148"/>
      <c r="AF158" s="148"/>
      <c r="AG158" s="148" t="s">
        <v>194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5">
      <c r="A159" s="170">
        <v>38</v>
      </c>
      <c r="B159" s="171" t="s">
        <v>422</v>
      </c>
      <c r="C159" s="179" t="s">
        <v>423</v>
      </c>
      <c r="D159" s="172" t="s">
        <v>424</v>
      </c>
      <c r="E159" s="173">
        <v>1</v>
      </c>
      <c r="F159" s="174"/>
      <c r="G159" s="175">
        <f>ROUND(E159*F159,2)</f>
        <v>0</v>
      </c>
      <c r="H159" s="174"/>
      <c r="I159" s="175">
        <f>ROUND(E159*H159,2)</f>
        <v>0</v>
      </c>
      <c r="J159" s="174"/>
      <c r="K159" s="175">
        <f>ROUND(E159*J159,2)</f>
        <v>0</v>
      </c>
      <c r="L159" s="175">
        <v>21</v>
      </c>
      <c r="M159" s="175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5"/>
      <c r="S159" s="175" t="s">
        <v>188</v>
      </c>
      <c r="T159" s="176" t="s">
        <v>425</v>
      </c>
      <c r="U159" s="158">
        <v>0</v>
      </c>
      <c r="V159" s="158">
        <f>ROUND(E159*U159,2)</f>
        <v>0</v>
      </c>
      <c r="W159" s="158"/>
      <c r="X159" s="158" t="s">
        <v>353</v>
      </c>
      <c r="Y159" s="158" t="s">
        <v>191</v>
      </c>
      <c r="Z159" s="148"/>
      <c r="AA159" s="148"/>
      <c r="AB159" s="148"/>
      <c r="AC159" s="148"/>
      <c r="AD159" s="148"/>
      <c r="AE159" s="148"/>
      <c r="AF159" s="148"/>
      <c r="AG159" s="148" t="s">
        <v>354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2" x14ac:dyDescent="0.25">
      <c r="A160" s="155"/>
      <c r="B160" s="156"/>
      <c r="C160" s="267" t="s">
        <v>426</v>
      </c>
      <c r="D160" s="268"/>
      <c r="E160" s="268"/>
      <c r="F160" s="268"/>
      <c r="G160" s="268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8"/>
      <c r="AA160" s="148"/>
      <c r="AB160" s="148"/>
      <c r="AC160" s="148"/>
      <c r="AD160" s="148"/>
      <c r="AE160" s="148"/>
      <c r="AF160" s="148"/>
      <c r="AG160" s="148" t="s">
        <v>194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x14ac:dyDescent="0.25">
      <c r="A161" s="163" t="s">
        <v>183</v>
      </c>
      <c r="B161" s="164" t="s">
        <v>130</v>
      </c>
      <c r="C161" s="178" t="s">
        <v>131</v>
      </c>
      <c r="D161" s="165"/>
      <c r="E161" s="166"/>
      <c r="F161" s="167"/>
      <c r="G161" s="167">
        <f>SUMIF(AG162:AG171,"&lt;&gt;NOR",G162:G171)</f>
        <v>0</v>
      </c>
      <c r="H161" s="167"/>
      <c r="I161" s="167">
        <f>SUM(I162:I171)</f>
        <v>0</v>
      </c>
      <c r="J161" s="167"/>
      <c r="K161" s="167">
        <f>SUM(K162:K171)</f>
        <v>0</v>
      </c>
      <c r="L161" s="167"/>
      <c r="M161" s="167">
        <f>SUM(M162:M171)</f>
        <v>0</v>
      </c>
      <c r="N161" s="166"/>
      <c r="O161" s="166">
        <f>SUM(O162:O171)</f>
        <v>16.53</v>
      </c>
      <c r="P161" s="166"/>
      <c r="Q161" s="166">
        <f>SUM(Q162:Q171)</f>
        <v>11</v>
      </c>
      <c r="R161" s="167"/>
      <c r="S161" s="167"/>
      <c r="T161" s="168"/>
      <c r="U161" s="162"/>
      <c r="V161" s="162">
        <f>SUM(V162:V171)</f>
        <v>80.650000000000006</v>
      </c>
      <c r="W161" s="162"/>
      <c r="X161" s="162"/>
      <c r="Y161" s="162"/>
      <c r="AG161" t="s">
        <v>184</v>
      </c>
    </row>
    <row r="162" spans="1:60" outlineLevel="1" x14ac:dyDescent="0.25">
      <c r="A162" s="187">
        <v>39</v>
      </c>
      <c r="B162" s="188" t="s">
        <v>427</v>
      </c>
      <c r="C162" s="197" t="s">
        <v>428</v>
      </c>
      <c r="D162" s="189" t="s">
        <v>409</v>
      </c>
      <c r="E162" s="190">
        <v>6</v>
      </c>
      <c r="F162" s="191"/>
      <c r="G162" s="192">
        <f>ROUND(E162*F162,2)</f>
        <v>0</v>
      </c>
      <c r="H162" s="191"/>
      <c r="I162" s="192">
        <f>ROUND(E162*H162,2)</f>
        <v>0</v>
      </c>
      <c r="J162" s="191"/>
      <c r="K162" s="192">
        <f>ROUND(E162*J162,2)</f>
        <v>0</v>
      </c>
      <c r="L162" s="192">
        <v>21</v>
      </c>
      <c r="M162" s="192">
        <f>G162*(1+L162/100)</f>
        <v>0</v>
      </c>
      <c r="N162" s="190">
        <v>0.1125</v>
      </c>
      <c r="O162" s="190">
        <f>ROUND(E162*N162,2)</f>
        <v>0.68</v>
      </c>
      <c r="P162" s="190">
        <v>0</v>
      </c>
      <c r="Q162" s="190">
        <f>ROUND(E162*P162,2)</f>
        <v>0</v>
      </c>
      <c r="R162" s="192" t="s">
        <v>265</v>
      </c>
      <c r="S162" s="192" t="s">
        <v>188</v>
      </c>
      <c r="T162" s="193" t="s">
        <v>188</v>
      </c>
      <c r="U162" s="158">
        <v>0.91800000000000004</v>
      </c>
      <c r="V162" s="158">
        <f>ROUND(E162*U162,2)</f>
        <v>5.51</v>
      </c>
      <c r="W162" s="158"/>
      <c r="X162" s="158" t="s">
        <v>266</v>
      </c>
      <c r="Y162" s="158" t="s">
        <v>191</v>
      </c>
      <c r="Z162" s="148"/>
      <c r="AA162" s="148"/>
      <c r="AB162" s="148"/>
      <c r="AC162" s="148"/>
      <c r="AD162" s="148"/>
      <c r="AE162" s="148"/>
      <c r="AF162" s="148"/>
      <c r="AG162" s="148" t="s">
        <v>267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5">
      <c r="A163" s="187">
        <v>40</v>
      </c>
      <c r="B163" s="188" t="s">
        <v>429</v>
      </c>
      <c r="C163" s="197" t="s">
        <v>430</v>
      </c>
      <c r="D163" s="189" t="s">
        <v>409</v>
      </c>
      <c r="E163" s="190">
        <v>1</v>
      </c>
      <c r="F163" s="191"/>
      <c r="G163" s="192">
        <f>ROUND(E163*F163,2)</f>
        <v>0</v>
      </c>
      <c r="H163" s="191"/>
      <c r="I163" s="192">
        <f>ROUND(E163*H163,2)</f>
        <v>0</v>
      </c>
      <c r="J163" s="191"/>
      <c r="K163" s="192">
        <f>ROUND(E163*J163,2)</f>
        <v>0</v>
      </c>
      <c r="L163" s="192">
        <v>21</v>
      </c>
      <c r="M163" s="192">
        <f>G163*(1+L163/100)</f>
        <v>0</v>
      </c>
      <c r="N163" s="190">
        <v>0</v>
      </c>
      <c r="O163" s="190">
        <f>ROUND(E163*N163,2)</f>
        <v>0</v>
      </c>
      <c r="P163" s="190">
        <v>0</v>
      </c>
      <c r="Q163" s="190">
        <f>ROUND(E163*P163,2)</f>
        <v>0</v>
      </c>
      <c r="R163" s="192" t="s">
        <v>265</v>
      </c>
      <c r="S163" s="192" t="s">
        <v>188</v>
      </c>
      <c r="T163" s="193" t="s">
        <v>188</v>
      </c>
      <c r="U163" s="158">
        <v>0.2</v>
      </c>
      <c r="V163" s="158">
        <f>ROUND(E163*U163,2)</f>
        <v>0.2</v>
      </c>
      <c r="W163" s="158"/>
      <c r="X163" s="158" t="s">
        <v>266</v>
      </c>
      <c r="Y163" s="158" t="s">
        <v>191</v>
      </c>
      <c r="Z163" s="148"/>
      <c r="AA163" s="148"/>
      <c r="AB163" s="148"/>
      <c r="AC163" s="148"/>
      <c r="AD163" s="148"/>
      <c r="AE163" s="148"/>
      <c r="AF163" s="148"/>
      <c r="AG163" s="148" t="s">
        <v>267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ht="20.399999999999999" outlineLevel="1" x14ac:dyDescent="0.25">
      <c r="A164" s="170">
        <v>41</v>
      </c>
      <c r="B164" s="171" t="s">
        <v>431</v>
      </c>
      <c r="C164" s="179" t="s">
        <v>432</v>
      </c>
      <c r="D164" s="172" t="s">
        <v>409</v>
      </c>
      <c r="E164" s="173">
        <v>5</v>
      </c>
      <c r="F164" s="174"/>
      <c r="G164" s="175">
        <f>ROUND(E164*F164,2)</f>
        <v>0</v>
      </c>
      <c r="H164" s="174"/>
      <c r="I164" s="175">
        <f>ROUND(E164*H164,2)</f>
        <v>0</v>
      </c>
      <c r="J164" s="174"/>
      <c r="K164" s="175">
        <f>ROUND(E164*J164,2)</f>
        <v>0</v>
      </c>
      <c r="L164" s="175">
        <v>21</v>
      </c>
      <c r="M164" s="175">
        <f>G164*(1+L164/100)</f>
        <v>0</v>
      </c>
      <c r="N164" s="173">
        <v>1.2830999999999999</v>
      </c>
      <c r="O164" s="173">
        <f>ROUND(E164*N164,2)</f>
        <v>6.42</v>
      </c>
      <c r="P164" s="173">
        <v>0</v>
      </c>
      <c r="Q164" s="173">
        <f>ROUND(E164*P164,2)</f>
        <v>0</v>
      </c>
      <c r="R164" s="175" t="s">
        <v>265</v>
      </c>
      <c r="S164" s="175" t="s">
        <v>188</v>
      </c>
      <c r="T164" s="176" t="s">
        <v>188</v>
      </c>
      <c r="U164" s="158">
        <v>6.0609999999999999</v>
      </c>
      <c r="V164" s="158">
        <f>ROUND(E164*U164,2)</f>
        <v>30.31</v>
      </c>
      <c r="W164" s="158"/>
      <c r="X164" s="158" t="s">
        <v>266</v>
      </c>
      <c r="Y164" s="158" t="s">
        <v>191</v>
      </c>
      <c r="Z164" s="148"/>
      <c r="AA164" s="148"/>
      <c r="AB164" s="148"/>
      <c r="AC164" s="148"/>
      <c r="AD164" s="148"/>
      <c r="AE164" s="148"/>
      <c r="AF164" s="148"/>
      <c r="AG164" s="148" t="s">
        <v>267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2" x14ac:dyDescent="0.25">
      <c r="A165" s="155"/>
      <c r="B165" s="156"/>
      <c r="C165" s="270" t="s">
        <v>433</v>
      </c>
      <c r="D165" s="271"/>
      <c r="E165" s="271"/>
      <c r="F165" s="271"/>
      <c r="G165" s="271"/>
      <c r="H165" s="158"/>
      <c r="I165" s="158"/>
      <c r="J165" s="158"/>
      <c r="K165" s="158"/>
      <c r="L165" s="158"/>
      <c r="M165" s="158"/>
      <c r="N165" s="157"/>
      <c r="O165" s="157"/>
      <c r="P165" s="157"/>
      <c r="Q165" s="157"/>
      <c r="R165" s="158"/>
      <c r="S165" s="158"/>
      <c r="T165" s="158"/>
      <c r="U165" s="158"/>
      <c r="V165" s="158"/>
      <c r="W165" s="158"/>
      <c r="X165" s="158"/>
      <c r="Y165" s="158"/>
      <c r="Z165" s="148"/>
      <c r="AA165" s="148"/>
      <c r="AB165" s="148"/>
      <c r="AC165" s="148"/>
      <c r="AD165" s="148"/>
      <c r="AE165" s="148"/>
      <c r="AF165" s="148"/>
      <c r="AG165" s="148" t="s">
        <v>269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77" t="str">
        <f>C165</f>
        <v>s případnými zemními prcemi s odhozem výkopku na vzdálenost do 3 m, zabetonování patek nosné konstrukce,</v>
      </c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5">
      <c r="A166" s="170">
        <v>42</v>
      </c>
      <c r="B166" s="171" t="s">
        <v>434</v>
      </c>
      <c r="C166" s="179" t="s">
        <v>435</v>
      </c>
      <c r="D166" s="172" t="s">
        <v>409</v>
      </c>
      <c r="E166" s="173">
        <v>27</v>
      </c>
      <c r="F166" s="174"/>
      <c r="G166" s="175">
        <f>ROUND(E166*F166,2)</f>
        <v>0</v>
      </c>
      <c r="H166" s="174"/>
      <c r="I166" s="175">
        <f>ROUND(E166*H166,2)</f>
        <v>0</v>
      </c>
      <c r="J166" s="174"/>
      <c r="K166" s="175">
        <f>ROUND(E166*J166,2)</f>
        <v>0</v>
      </c>
      <c r="L166" s="175">
        <v>21</v>
      </c>
      <c r="M166" s="175">
        <f>G166*(1+L166/100)</f>
        <v>0</v>
      </c>
      <c r="N166" s="173">
        <v>1.1199999999999999E-3</v>
      </c>
      <c r="O166" s="173">
        <f>ROUND(E166*N166,2)</f>
        <v>0.03</v>
      </c>
      <c r="P166" s="173">
        <v>0</v>
      </c>
      <c r="Q166" s="173">
        <f>ROUND(E166*P166,2)</f>
        <v>0</v>
      </c>
      <c r="R166" s="175"/>
      <c r="S166" s="175" t="s">
        <v>230</v>
      </c>
      <c r="T166" s="176" t="s">
        <v>189</v>
      </c>
      <c r="U166" s="158">
        <v>0</v>
      </c>
      <c r="V166" s="158">
        <f>ROUND(E166*U166,2)</f>
        <v>0</v>
      </c>
      <c r="W166" s="158"/>
      <c r="X166" s="158" t="s">
        <v>266</v>
      </c>
      <c r="Y166" s="158" t="s">
        <v>191</v>
      </c>
      <c r="Z166" s="148"/>
      <c r="AA166" s="148"/>
      <c r="AB166" s="148"/>
      <c r="AC166" s="148"/>
      <c r="AD166" s="148"/>
      <c r="AE166" s="148"/>
      <c r="AF166" s="148"/>
      <c r="AG166" s="148" t="s">
        <v>267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2" x14ac:dyDescent="0.25">
      <c r="A167" s="155"/>
      <c r="B167" s="156"/>
      <c r="C167" s="267" t="s">
        <v>436</v>
      </c>
      <c r="D167" s="268"/>
      <c r="E167" s="268"/>
      <c r="F167" s="268"/>
      <c r="G167" s="268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8"/>
      <c r="AA167" s="148"/>
      <c r="AB167" s="148"/>
      <c r="AC167" s="148"/>
      <c r="AD167" s="148"/>
      <c r="AE167" s="148"/>
      <c r="AF167" s="148"/>
      <c r="AG167" s="148" t="s">
        <v>194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5">
      <c r="A168" s="170">
        <v>43</v>
      </c>
      <c r="B168" s="171" t="s">
        <v>437</v>
      </c>
      <c r="C168" s="179" t="s">
        <v>438</v>
      </c>
      <c r="D168" s="172" t="s">
        <v>283</v>
      </c>
      <c r="E168" s="173">
        <v>50</v>
      </c>
      <c r="F168" s="174"/>
      <c r="G168" s="175">
        <f>ROUND(E168*F168,2)</f>
        <v>0</v>
      </c>
      <c r="H168" s="174"/>
      <c r="I168" s="175">
        <f>ROUND(E168*H168,2)</f>
        <v>0</v>
      </c>
      <c r="J168" s="174"/>
      <c r="K168" s="175">
        <f>ROUND(E168*J168,2)</f>
        <v>0</v>
      </c>
      <c r="L168" s="175">
        <v>21</v>
      </c>
      <c r="M168" s="175">
        <f>G168*(1+L168/100)</f>
        <v>0</v>
      </c>
      <c r="N168" s="173">
        <v>0.18806</v>
      </c>
      <c r="O168" s="173">
        <f>ROUND(E168*N168,2)</f>
        <v>9.4</v>
      </c>
      <c r="P168" s="173">
        <v>0.22</v>
      </c>
      <c r="Q168" s="173">
        <f>ROUND(E168*P168,2)</f>
        <v>11</v>
      </c>
      <c r="R168" s="175"/>
      <c r="S168" s="175" t="s">
        <v>188</v>
      </c>
      <c r="T168" s="176" t="s">
        <v>189</v>
      </c>
      <c r="U168" s="158">
        <v>0.89261999999999997</v>
      </c>
      <c r="V168" s="158">
        <f>ROUND(E168*U168,2)</f>
        <v>44.63</v>
      </c>
      <c r="W168" s="158"/>
      <c r="X168" s="158" t="s">
        <v>353</v>
      </c>
      <c r="Y168" s="158" t="s">
        <v>191</v>
      </c>
      <c r="Z168" s="148"/>
      <c r="AA168" s="148"/>
      <c r="AB168" s="148"/>
      <c r="AC168" s="148"/>
      <c r="AD168" s="148"/>
      <c r="AE168" s="148"/>
      <c r="AF168" s="148"/>
      <c r="AG168" s="148" t="s">
        <v>354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2" x14ac:dyDescent="0.25">
      <c r="A169" s="155"/>
      <c r="B169" s="156"/>
      <c r="C169" s="267" t="s">
        <v>439</v>
      </c>
      <c r="D169" s="268"/>
      <c r="E169" s="268"/>
      <c r="F169" s="268"/>
      <c r="G169" s="268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8"/>
      <c r="AA169" s="148"/>
      <c r="AB169" s="148"/>
      <c r="AC169" s="148"/>
      <c r="AD169" s="148"/>
      <c r="AE169" s="148"/>
      <c r="AF169" s="148"/>
      <c r="AG169" s="148" t="s">
        <v>194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77" t="str">
        <f>C169</f>
        <v>Výšková úprava obrubníků v místě nároží křižovatek z důvodu pojezdu vozidel staveništní dopravy. Provedení a rozsah dle PD.</v>
      </c>
      <c r="BB169" s="148"/>
      <c r="BC169" s="148"/>
      <c r="BD169" s="148"/>
      <c r="BE169" s="148"/>
      <c r="BF169" s="148"/>
      <c r="BG169" s="148"/>
      <c r="BH169" s="148"/>
    </row>
    <row r="170" spans="1:60" outlineLevel="3" x14ac:dyDescent="0.25">
      <c r="A170" s="155"/>
      <c r="B170" s="156"/>
      <c r="C170" s="258" t="s">
        <v>440</v>
      </c>
      <c r="D170" s="259"/>
      <c r="E170" s="259"/>
      <c r="F170" s="259"/>
      <c r="G170" s="259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194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2" x14ac:dyDescent="0.25">
      <c r="A171" s="155"/>
      <c r="B171" s="156"/>
      <c r="C171" s="194" t="s">
        <v>441</v>
      </c>
      <c r="D171" s="183"/>
      <c r="E171" s="184">
        <v>50</v>
      </c>
      <c r="F171" s="158"/>
      <c r="G171" s="158"/>
      <c r="H171" s="158"/>
      <c r="I171" s="158"/>
      <c r="J171" s="158"/>
      <c r="K171" s="158"/>
      <c r="L171" s="158"/>
      <c r="M171" s="158"/>
      <c r="N171" s="157"/>
      <c r="O171" s="157"/>
      <c r="P171" s="157"/>
      <c r="Q171" s="157"/>
      <c r="R171" s="158"/>
      <c r="S171" s="158"/>
      <c r="T171" s="158"/>
      <c r="U171" s="158"/>
      <c r="V171" s="158"/>
      <c r="W171" s="158"/>
      <c r="X171" s="158"/>
      <c r="Y171" s="158"/>
      <c r="Z171" s="148"/>
      <c r="AA171" s="148"/>
      <c r="AB171" s="148"/>
      <c r="AC171" s="148"/>
      <c r="AD171" s="148"/>
      <c r="AE171" s="148"/>
      <c r="AF171" s="148"/>
      <c r="AG171" s="148" t="s">
        <v>271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x14ac:dyDescent="0.25">
      <c r="A172" s="163" t="s">
        <v>183</v>
      </c>
      <c r="B172" s="164" t="s">
        <v>132</v>
      </c>
      <c r="C172" s="178" t="s">
        <v>133</v>
      </c>
      <c r="D172" s="165"/>
      <c r="E172" s="166"/>
      <c r="F172" s="167"/>
      <c r="G172" s="167">
        <f>SUMIF(AG173:AG178,"&lt;&gt;NOR",G173:G178)</f>
        <v>0</v>
      </c>
      <c r="H172" s="167"/>
      <c r="I172" s="167">
        <f>SUM(I173:I178)</f>
        <v>0</v>
      </c>
      <c r="J172" s="167"/>
      <c r="K172" s="167">
        <f>SUM(K173:K178)</f>
        <v>0</v>
      </c>
      <c r="L172" s="167"/>
      <c r="M172" s="167">
        <f>SUM(M173:M178)</f>
        <v>0</v>
      </c>
      <c r="N172" s="166"/>
      <c r="O172" s="166">
        <f>SUM(O173:O178)</f>
        <v>12.82</v>
      </c>
      <c r="P172" s="166"/>
      <c r="Q172" s="166">
        <f>SUM(Q173:Q178)</f>
        <v>0</v>
      </c>
      <c r="R172" s="167"/>
      <c r="S172" s="167"/>
      <c r="T172" s="168"/>
      <c r="U172" s="162"/>
      <c r="V172" s="162">
        <f>SUM(V173:V178)</f>
        <v>20.74</v>
      </c>
      <c r="W172" s="162"/>
      <c r="X172" s="162"/>
      <c r="Y172" s="162"/>
      <c r="AG172" t="s">
        <v>184</v>
      </c>
    </row>
    <row r="173" spans="1:60" outlineLevel="1" x14ac:dyDescent="0.25">
      <c r="A173" s="170">
        <v>44</v>
      </c>
      <c r="B173" s="171" t="s">
        <v>442</v>
      </c>
      <c r="C173" s="179" t="s">
        <v>443</v>
      </c>
      <c r="D173" s="172" t="s">
        <v>289</v>
      </c>
      <c r="E173" s="173">
        <v>6.75</v>
      </c>
      <c r="F173" s="174"/>
      <c r="G173" s="175">
        <f>ROUND(E173*F173,2)</f>
        <v>0</v>
      </c>
      <c r="H173" s="174"/>
      <c r="I173" s="175">
        <f>ROUND(E173*H173,2)</f>
        <v>0</v>
      </c>
      <c r="J173" s="174"/>
      <c r="K173" s="175">
        <f>ROUND(E173*J173,2)</f>
        <v>0</v>
      </c>
      <c r="L173" s="175">
        <v>21</v>
      </c>
      <c r="M173" s="175">
        <f>G173*(1+L173/100)</f>
        <v>0</v>
      </c>
      <c r="N173" s="173">
        <v>1.8050999999999999</v>
      </c>
      <c r="O173" s="173">
        <f>ROUND(E173*N173,2)</f>
        <v>12.18</v>
      </c>
      <c r="P173" s="173">
        <v>0</v>
      </c>
      <c r="Q173" s="173">
        <f>ROUND(E173*P173,2)</f>
        <v>0</v>
      </c>
      <c r="R173" s="175" t="s">
        <v>444</v>
      </c>
      <c r="S173" s="175" t="s">
        <v>188</v>
      </c>
      <c r="T173" s="176" t="s">
        <v>188</v>
      </c>
      <c r="U173" s="158">
        <v>2.68</v>
      </c>
      <c r="V173" s="158">
        <f>ROUND(E173*U173,2)</f>
        <v>18.09</v>
      </c>
      <c r="W173" s="158"/>
      <c r="X173" s="158" t="s">
        <v>266</v>
      </c>
      <c r="Y173" s="158" t="s">
        <v>191</v>
      </c>
      <c r="Z173" s="148"/>
      <c r="AA173" s="148"/>
      <c r="AB173" s="148"/>
      <c r="AC173" s="148"/>
      <c r="AD173" s="148"/>
      <c r="AE173" s="148"/>
      <c r="AF173" s="148"/>
      <c r="AG173" s="148" t="s">
        <v>267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2" x14ac:dyDescent="0.25">
      <c r="A174" s="155"/>
      <c r="B174" s="156"/>
      <c r="C174" s="267" t="s">
        <v>445</v>
      </c>
      <c r="D174" s="268"/>
      <c r="E174" s="268"/>
      <c r="F174" s="268"/>
      <c r="G174" s="268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8"/>
      <c r="AA174" s="148"/>
      <c r="AB174" s="148"/>
      <c r="AC174" s="148"/>
      <c r="AD174" s="148"/>
      <c r="AE174" s="148"/>
      <c r="AF174" s="148"/>
      <c r="AG174" s="148" t="s">
        <v>194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77" t="str">
        <f>C174</f>
        <v>Výplň šachty suspenzí, případně zásyp vhodným kamenivem se zhutněním (Edef=45 Mpa) po úroveň zemní pláně.</v>
      </c>
      <c r="BB174" s="148"/>
      <c r="BC174" s="148"/>
      <c r="BD174" s="148"/>
      <c r="BE174" s="148"/>
      <c r="BF174" s="148"/>
      <c r="BG174" s="148"/>
      <c r="BH174" s="148"/>
    </row>
    <row r="175" spans="1:60" outlineLevel="2" x14ac:dyDescent="0.25">
      <c r="A175" s="155"/>
      <c r="B175" s="156"/>
      <c r="C175" s="194" t="s">
        <v>446</v>
      </c>
      <c r="D175" s="183"/>
      <c r="E175" s="184">
        <v>6.75</v>
      </c>
      <c r="F175" s="158"/>
      <c r="G175" s="158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8"/>
      <c r="AA175" s="148"/>
      <c r="AB175" s="148"/>
      <c r="AC175" s="148"/>
      <c r="AD175" s="148"/>
      <c r="AE175" s="148"/>
      <c r="AF175" s="148"/>
      <c r="AG175" s="148" t="s">
        <v>271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5">
      <c r="A176" s="170">
        <v>45</v>
      </c>
      <c r="B176" s="171" t="s">
        <v>447</v>
      </c>
      <c r="C176" s="179" t="s">
        <v>448</v>
      </c>
      <c r="D176" s="172" t="s">
        <v>449</v>
      </c>
      <c r="E176" s="173">
        <v>20</v>
      </c>
      <c r="F176" s="174"/>
      <c r="G176" s="175">
        <f>ROUND(E176*F176,2)</f>
        <v>0</v>
      </c>
      <c r="H176" s="174"/>
      <c r="I176" s="175">
        <f>ROUND(E176*H176,2)</f>
        <v>0</v>
      </c>
      <c r="J176" s="174"/>
      <c r="K176" s="175">
        <f>ROUND(E176*J176,2)</f>
        <v>0</v>
      </c>
      <c r="L176" s="175">
        <v>21</v>
      </c>
      <c r="M176" s="175">
        <f>G176*(1+L176/100)</f>
        <v>0</v>
      </c>
      <c r="N176" s="173">
        <v>3.184E-2</v>
      </c>
      <c r="O176" s="173">
        <f>ROUND(E176*N176,2)</f>
        <v>0.64</v>
      </c>
      <c r="P176" s="173">
        <v>0</v>
      </c>
      <c r="Q176" s="173">
        <f>ROUND(E176*P176,2)</f>
        <v>0</v>
      </c>
      <c r="R176" s="175" t="s">
        <v>444</v>
      </c>
      <c r="S176" s="175" t="s">
        <v>188</v>
      </c>
      <c r="T176" s="176" t="s">
        <v>188</v>
      </c>
      <c r="U176" s="158">
        <v>0.13269</v>
      </c>
      <c r="V176" s="158">
        <f>ROUND(E176*U176,2)</f>
        <v>2.65</v>
      </c>
      <c r="W176" s="158"/>
      <c r="X176" s="158" t="s">
        <v>266</v>
      </c>
      <c r="Y176" s="158" t="s">
        <v>191</v>
      </c>
      <c r="Z176" s="148"/>
      <c r="AA176" s="148"/>
      <c r="AB176" s="148"/>
      <c r="AC176" s="148"/>
      <c r="AD176" s="148"/>
      <c r="AE176" s="148"/>
      <c r="AF176" s="148"/>
      <c r="AG176" s="148" t="s">
        <v>267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2" x14ac:dyDescent="0.25">
      <c r="A177" s="155"/>
      <c r="B177" s="156"/>
      <c r="C177" s="267" t="s">
        <v>450</v>
      </c>
      <c r="D177" s="268"/>
      <c r="E177" s="268"/>
      <c r="F177" s="268"/>
      <c r="G177" s="268"/>
      <c r="H177" s="158"/>
      <c r="I177" s="158"/>
      <c r="J177" s="158"/>
      <c r="K177" s="158"/>
      <c r="L177" s="158"/>
      <c r="M177" s="158"/>
      <c r="N177" s="157"/>
      <c r="O177" s="157"/>
      <c r="P177" s="157"/>
      <c r="Q177" s="157"/>
      <c r="R177" s="158"/>
      <c r="S177" s="158"/>
      <c r="T177" s="158"/>
      <c r="U177" s="158"/>
      <c r="V177" s="158"/>
      <c r="W177" s="158"/>
      <c r="X177" s="158"/>
      <c r="Y177" s="158"/>
      <c r="Z177" s="148"/>
      <c r="AA177" s="148"/>
      <c r="AB177" s="148"/>
      <c r="AC177" s="148"/>
      <c r="AD177" s="148"/>
      <c r="AE177" s="148"/>
      <c r="AF177" s="148"/>
      <c r="AG177" s="148" t="s">
        <v>194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2" x14ac:dyDescent="0.25">
      <c r="A178" s="155"/>
      <c r="B178" s="156"/>
      <c r="C178" s="194" t="s">
        <v>451</v>
      </c>
      <c r="D178" s="183"/>
      <c r="E178" s="184">
        <v>20</v>
      </c>
      <c r="F178" s="158"/>
      <c r="G178" s="158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8"/>
      <c r="AA178" s="148"/>
      <c r="AB178" s="148"/>
      <c r="AC178" s="148"/>
      <c r="AD178" s="148"/>
      <c r="AE178" s="148"/>
      <c r="AF178" s="148"/>
      <c r="AG178" s="148" t="s">
        <v>271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x14ac:dyDescent="0.25">
      <c r="A179" s="163" t="s">
        <v>183</v>
      </c>
      <c r="B179" s="164" t="s">
        <v>134</v>
      </c>
      <c r="C179" s="178" t="s">
        <v>135</v>
      </c>
      <c r="D179" s="165"/>
      <c r="E179" s="166"/>
      <c r="F179" s="167"/>
      <c r="G179" s="167">
        <f>SUMIF(AG180:AG190,"&lt;&gt;NOR",G180:G190)</f>
        <v>0</v>
      </c>
      <c r="H179" s="167"/>
      <c r="I179" s="167">
        <f>SUM(I180:I190)</f>
        <v>0</v>
      </c>
      <c r="J179" s="167"/>
      <c r="K179" s="167">
        <f>SUM(K180:K190)</f>
        <v>0</v>
      </c>
      <c r="L179" s="167"/>
      <c r="M179" s="167">
        <f>SUM(M180:M190)</f>
        <v>0</v>
      </c>
      <c r="N179" s="166"/>
      <c r="O179" s="166">
        <f>SUM(O180:O190)</f>
        <v>2</v>
      </c>
      <c r="P179" s="166"/>
      <c r="Q179" s="166">
        <f>SUM(Q180:Q190)</f>
        <v>5.67</v>
      </c>
      <c r="R179" s="167"/>
      <c r="S179" s="167"/>
      <c r="T179" s="168"/>
      <c r="U179" s="162"/>
      <c r="V179" s="162">
        <f>SUM(V180:V190)</f>
        <v>11.04</v>
      </c>
      <c r="W179" s="162"/>
      <c r="X179" s="162"/>
      <c r="Y179" s="162"/>
      <c r="AG179" t="s">
        <v>184</v>
      </c>
    </row>
    <row r="180" spans="1:60" ht="20.399999999999999" outlineLevel="1" x14ac:dyDescent="0.25">
      <c r="A180" s="170">
        <v>46</v>
      </c>
      <c r="B180" s="171" t="s">
        <v>452</v>
      </c>
      <c r="C180" s="179" t="s">
        <v>453</v>
      </c>
      <c r="D180" s="172" t="s">
        <v>409</v>
      </c>
      <c r="E180" s="173">
        <v>6</v>
      </c>
      <c r="F180" s="174"/>
      <c r="G180" s="175">
        <f>ROUND(E180*F180,2)</f>
        <v>0</v>
      </c>
      <c r="H180" s="174"/>
      <c r="I180" s="175">
        <f>ROUND(E180*H180,2)</f>
        <v>0</v>
      </c>
      <c r="J180" s="174"/>
      <c r="K180" s="175">
        <f>ROUND(E180*J180,2)</f>
        <v>0</v>
      </c>
      <c r="L180" s="175">
        <v>21</v>
      </c>
      <c r="M180" s="175">
        <f>G180*(1+L180/100)</f>
        <v>0</v>
      </c>
      <c r="N180" s="173">
        <v>0</v>
      </c>
      <c r="O180" s="173">
        <f>ROUND(E180*N180,2)</f>
        <v>0</v>
      </c>
      <c r="P180" s="173">
        <v>8.2000000000000003E-2</v>
      </c>
      <c r="Q180" s="173">
        <f>ROUND(E180*P180,2)</f>
        <v>0.49</v>
      </c>
      <c r="R180" s="175" t="s">
        <v>265</v>
      </c>
      <c r="S180" s="175" t="s">
        <v>188</v>
      </c>
      <c r="T180" s="176" t="s">
        <v>188</v>
      </c>
      <c r="U180" s="158">
        <v>0.58799999999999997</v>
      </c>
      <c r="V180" s="158">
        <f>ROUND(E180*U180,2)</f>
        <v>3.53</v>
      </c>
      <c r="W180" s="158"/>
      <c r="X180" s="158" t="s">
        <v>266</v>
      </c>
      <c r="Y180" s="158" t="s">
        <v>191</v>
      </c>
      <c r="Z180" s="148"/>
      <c r="AA180" s="148"/>
      <c r="AB180" s="148"/>
      <c r="AC180" s="148"/>
      <c r="AD180" s="148"/>
      <c r="AE180" s="148"/>
      <c r="AF180" s="148"/>
      <c r="AG180" s="148" t="s">
        <v>267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2" x14ac:dyDescent="0.25">
      <c r="A181" s="155"/>
      <c r="B181" s="156"/>
      <c r="C181" s="270" t="s">
        <v>454</v>
      </c>
      <c r="D181" s="271"/>
      <c r="E181" s="271"/>
      <c r="F181" s="271"/>
      <c r="G181" s="271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8"/>
      <c r="AA181" s="148"/>
      <c r="AB181" s="148"/>
      <c r="AC181" s="148"/>
      <c r="AD181" s="148"/>
      <c r="AE181" s="148"/>
      <c r="AF181" s="148"/>
      <c r="AG181" s="148" t="s">
        <v>269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77" t="str">
        <f>C181</f>
        <v>s uložením hmot na skládku na vzdálenost do 3 m nebo s naložením na dopravní prostředek, se zásypem jam a jeho zhutněním</v>
      </c>
      <c r="BB181" s="148"/>
      <c r="BC181" s="148"/>
      <c r="BD181" s="148"/>
      <c r="BE181" s="148"/>
      <c r="BF181" s="148"/>
      <c r="BG181" s="148"/>
      <c r="BH181" s="148"/>
    </row>
    <row r="182" spans="1:60" outlineLevel="1" x14ac:dyDescent="0.25">
      <c r="A182" s="170">
        <v>47</v>
      </c>
      <c r="B182" s="171" t="s">
        <v>455</v>
      </c>
      <c r="C182" s="179" t="s">
        <v>456</v>
      </c>
      <c r="D182" s="172" t="s">
        <v>409</v>
      </c>
      <c r="E182" s="173">
        <v>8</v>
      </c>
      <c r="F182" s="174"/>
      <c r="G182" s="175">
        <f>ROUND(E182*F182,2)</f>
        <v>0</v>
      </c>
      <c r="H182" s="174"/>
      <c r="I182" s="175">
        <f>ROUND(E182*H182,2)</f>
        <v>0</v>
      </c>
      <c r="J182" s="174"/>
      <c r="K182" s="175">
        <f>ROUND(E182*J182,2)</f>
        <v>0</v>
      </c>
      <c r="L182" s="175">
        <v>21</v>
      </c>
      <c r="M182" s="175">
        <f>G182*(1+L182/100)</f>
        <v>0</v>
      </c>
      <c r="N182" s="173">
        <v>0</v>
      </c>
      <c r="O182" s="173">
        <f>ROUND(E182*N182,2)</f>
        <v>0</v>
      </c>
      <c r="P182" s="173">
        <v>4.0000000000000001E-3</v>
      </c>
      <c r="Q182" s="173">
        <f>ROUND(E182*P182,2)</f>
        <v>0.03</v>
      </c>
      <c r="R182" s="175" t="s">
        <v>265</v>
      </c>
      <c r="S182" s="175" t="s">
        <v>188</v>
      </c>
      <c r="T182" s="176" t="s">
        <v>188</v>
      </c>
      <c r="U182" s="158">
        <v>0.17399999999999999</v>
      </c>
      <c r="V182" s="158">
        <f>ROUND(E182*U182,2)</f>
        <v>1.39</v>
      </c>
      <c r="W182" s="158"/>
      <c r="X182" s="158" t="s">
        <v>266</v>
      </c>
      <c r="Y182" s="158" t="s">
        <v>191</v>
      </c>
      <c r="Z182" s="148"/>
      <c r="AA182" s="148"/>
      <c r="AB182" s="148"/>
      <c r="AC182" s="148"/>
      <c r="AD182" s="148"/>
      <c r="AE182" s="148"/>
      <c r="AF182" s="148"/>
      <c r="AG182" s="148" t="s">
        <v>267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2" x14ac:dyDescent="0.25">
      <c r="A183" s="155"/>
      <c r="B183" s="156"/>
      <c r="C183" s="270" t="s">
        <v>457</v>
      </c>
      <c r="D183" s="271"/>
      <c r="E183" s="271"/>
      <c r="F183" s="271"/>
      <c r="G183" s="271"/>
      <c r="H183" s="158"/>
      <c r="I183" s="158"/>
      <c r="J183" s="158"/>
      <c r="K183" s="158"/>
      <c r="L183" s="158"/>
      <c r="M183" s="158"/>
      <c r="N183" s="157"/>
      <c r="O183" s="157"/>
      <c r="P183" s="157"/>
      <c r="Q183" s="157"/>
      <c r="R183" s="158"/>
      <c r="S183" s="158"/>
      <c r="T183" s="158"/>
      <c r="U183" s="158"/>
      <c r="V183" s="158"/>
      <c r="W183" s="158"/>
      <c r="X183" s="158"/>
      <c r="Y183" s="158"/>
      <c r="Z183" s="148"/>
      <c r="AA183" s="148"/>
      <c r="AB183" s="148"/>
      <c r="AC183" s="148"/>
      <c r="AD183" s="148"/>
      <c r="AE183" s="148"/>
      <c r="AF183" s="148"/>
      <c r="AG183" s="148" t="s">
        <v>269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5">
      <c r="A184" s="170">
        <v>48</v>
      </c>
      <c r="B184" s="171" t="s">
        <v>458</v>
      </c>
      <c r="C184" s="179" t="s">
        <v>459</v>
      </c>
      <c r="D184" s="172" t="s">
        <v>460</v>
      </c>
      <c r="E184" s="173">
        <v>9</v>
      </c>
      <c r="F184" s="174"/>
      <c r="G184" s="175">
        <f>ROUND(E184*F184,2)</f>
        <v>0</v>
      </c>
      <c r="H184" s="174"/>
      <c r="I184" s="175">
        <f>ROUND(E184*H184,2)</f>
        <v>0</v>
      </c>
      <c r="J184" s="174"/>
      <c r="K184" s="175">
        <f>ROUND(E184*J184,2)</f>
        <v>0</v>
      </c>
      <c r="L184" s="175">
        <v>21</v>
      </c>
      <c r="M184" s="175">
        <f>G184*(1+L184/100)</f>
        <v>0</v>
      </c>
      <c r="N184" s="173">
        <v>0</v>
      </c>
      <c r="O184" s="173">
        <f>ROUND(E184*N184,2)</f>
        <v>0</v>
      </c>
      <c r="P184" s="173">
        <v>0.35</v>
      </c>
      <c r="Q184" s="173">
        <f>ROUND(E184*P184,2)</f>
        <v>3.15</v>
      </c>
      <c r="R184" s="175"/>
      <c r="S184" s="175" t="s">
        <v>230</v>
      </c>
      <c r="T184" s="176" t="s">
        <v>189</v>
      </c>
      <c r="U184" s="158">
        <v>0.36</v>
      </c>
      <c r="V184" s="158">
        <f>ROUND(E184*U184,2)</f>
        <v>3.24</v>
      </c>
      <c r="W184" s="158"/>
      <c r="X184" s="158" t="s">
        <v>266</v>
      </c>
      <c r="Y184" s="158" t="s">
        <v>191</v>
      </c>
      <c r="Z184" s="148"/>
      <c r="AA184" s="148"/>
      <c r="AB184" s="148"/>
      <c r="AC184" s="148"/>
      <c r="AD184" s="148"/>
      <c r="AE184" s="148"/>
      <c r="AF184" s="148"/>
      <c r="AG184" s="148" t="s">
        <v>267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2" x14ac:dyDescent="0.25">
      <c r="A185" s="155"/>
      <c r="B185" s="156"/>
      <c r="C185" s="267" t="s">
        <v>461</v>
      </c>
      <c r="D185" s="268"/>
      <c r="E185" s="268"/>
      <c r="F185" s="268"/>
      <c r="G185" s="268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8"/>
      <c r="AA185" s="148"/>
      <c r="AB185" s="148"/>
      <c r="AC185" s="148"/>
      <c r="AD185" s="148"/>
      <c r="AE185" s="148"/>
      <c r="AF185" s="148"/>
      <c r="AG185" s="148" t="s">
        <v>194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2" x14ac:dyDescent="0.25">
      <c r="A186" s="155"/>
      <c r="B186" s="156"/>
      <c r="C186" s="194" t="s">
        <v>462</v>
      </c>
      <c r="D186" s="183"/>
      <c r="E186" s="184">
        <v>9</v>
      </c>
      <c r="F186" s="158"/>
      <c r="G186" s="158"/>
      <c r="H186" s="158"/>
      <c r="I186" s="158"/>
      <c r="J186" s="158"/>
      <c r="K186" s="158"/>
      <c r="L186" s="158"/>
      <c r="M186" s="158"/>
      <c r="N186" s="157"/>
      <c r="O186" s="157"/>
      <c r="P186" s="157"/>
      <c r="Q186" s="157"/>
      <c r="R186" s="158"/>
      <c r="S186" s="158"/>
      <c r="T186" s="158"/>
      <c r="U186" s="158"/>
      <c r="V186" s="158"/>
      <c r="W186" s="158"/>
      <c r="X186" s="158"/>
      <c r="Y186" s="158"/>
      <c r="Z186" s="148"/>
      <c r="AA186" s="148"/>
      <c r="AB186" s="148"/>
      <c r="AC186" s="148"/>
      <c r="AD186" s="148"/>
      <c r="AE186" s="148"/>
      <c r="AF186" s="148"/>
      <c r="AG186" s="148" t="s">
        <v>271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5">
      <c r="A187" s="170">
        <v>49</v>
      </c>
      <c r="B187" s="171" t="s">
        <v>463</v>
      </c>
      <c r="C187" s="179" t="s">
        <v>464</v>
      </c>
      <c r="D187" s="172" t="s">
        <v>460</v>
      </c>
      <c r="E187" s="173">
        <v>8</v>
      </c>
      <c r="F187" s="174"/>
      <c r="G187" s="175">
        <f>ROUND(E187*F187,2)</f>
        <v>0</v>
      </c>
      <c r="H187" s="174"/>
      <c r="I187" s="175">
        <f>ROUND(E187*H187,2)</f>
        <v>0</v>
      </c>
      <c r="J187" s="174"/>
      <c r="K187" s="175">
        <f>ROUND(E187*J187,2)</f>
        <v>0</v>
      </c>
      <c r="L187" s="175">
        <v>21</v>
      </c>
      <c r="M187" s="175">
        <f>G187*(1+L187/100)</f>
        <v>0</v>
      </c>
      <c r="N187" s="173">
        <v>0.25</v>
      </c>
      <c r="O187" s="173">
        <f>ROUND(E187*N187,2)</f>
        <v>2</v>
      </c>
      <c r="P187" s="173">
        <v>0.25</v>
      </c>
      <c r="Q187" s="173">
        <f>ROUND(E187*P187,2)</f>
        <v>2</v>
      </c>
      <c r="R187" s="175"/>
      <c r="S187" s="175" t="s">
        <v>230</v>
      </c>
      <c r="T187" s="176" t="s">
        <v>189</v>
      </c>
      <c r="U187" s="158">
        <v>0.36</v>
      </c>
      <c r="V187" s="158">
        <f>ROUND(E187*U187,2)</f>
        <v>2.88</v>
      </c>
      <c r="W187" s="158"/>
      <c r="X187" s="158" t="s">
        <v>266</v>
      </c>
      <c r="Y187" s="158" t="s">
        <v>191</v>
      </c>
      <c r="Z187" s="148"/>
      <c r="AA187" s="148"/>
      <c r="AB187" s="148"/>
      <c r="AC187" s="148"/>
      <c r="AD187" s="148"/>
      <c r="AE187" s="148"/>
      <c r="AF187" s="148"/>
      <c r="AG187" s="148" t="s">
        <v>267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ht="21" outlineLevel="2" x14ac:dyDescent="0.25">
      <c r="A188" s="155"/>
      <c r="B188" s="156"/>
      <c r="C188" s="267" t="s">
        <v>465</v>
      </c>
      <c r="D188" s="268"/>
      <c r="E188" s="268"/>
      <c r="F188" s="268"/>
      <c r="G188" s="268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8"/>
      <c r="AA188" s="148"/>
      <c r="AB188" s="148"/>
      <c r="AC188" s="148"/>
      <c r="AD188" s="148"/>
      <c r="AE188" s="148"/>
      <c r="AF188" s="148"/>
      <c r="AG188" s="148" t="s">
        <v>194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77" t="str">
        <f>C188</f>
        <v>Odstranění a zpetná montáž zahrazovacího sloupku s naložením na dopravní prostředek. Zahrazovací sloupky odvezeny a uloženy na meziskládku a dovezeny zpět na místo upotřebení. Nezapočteno do odvozu a uložení na skládku.</v>
      </c>
      <c r="BB188" s="148"/>
      <c r="BC188" s="148"/>
      <c r="BD188" s="148"/>
      <c r="BE188" s="148"/>
      <c r="BF188" s="148"/>
      <c r="BG188" s="148"/>
      <c r="BH188" s="148"/>
    </row>
    <row r="189" spans="1:60" outlineLevel="2" x14ac:dyDescent="0.25">
      <c r="A189" s="155"/>
      <c r="B189" s="156"/>
      <c r="C189" s="194" t="s">
        <v>466</v>
      </c>
      <c r="D189" s="183"/>
      <c r="E189" s="184">
        <v>4</v>
      </c>
      <c r="F189" s="158"/>
      <c r="G189" s="158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8"/>
      <c r="AA189" s="148"/>
      <c r="AB189" s="148"/>
      <c r="AC189" s="148"/>
      <c r="AD189" s="148"/>
      <c r="AE189" s="148"/>
      <c r="AF189" s="148"/>
      <c r="AG189" s="148" t="s">
        <v>271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3" x14ac:dyDescent="0.25">
      <c r="A190" s="155"/>
      <c r="B190" s="156"/>
      <c r="C190" s="194" t="s">
        <v>467</v>
      </c>
      <c r="D190" s="183"/>
      <c r="E190" s="184">
        <v>4</v>
      </c>
      <c r="F190" s="158"/>
      <c r="G190" s="158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8"/>
      <c r="AA190" s="148"/>
      <c r="AB190" s="148"/>
      <c r="AC190" s="148"/>
      <c r="AD190" s="148"/>
      <c r="AE190" s="148"/>
      <c r="AF190" s="148"/>
      <c r="AG190" s="148" t="s">
        <v>271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x14ac:dyDescent="0.25">
      <c r="A191" s="163" t="s">
        <v>183</v>
      </c>
      <c r="B191" s="164" t="s">
        <v>136</v>
      </c>
      <c r="C191" s="178" t="s">
        <v>137</v>
      </c>
      <c r="D191" s="165"/>
      <c r="E191" s="166"/>
      <c r="F191" s="167"/>
      <c r="G191" s="167">
        <f>SUMIF(AG192:AG200,"&lt;&gt;NOR",G192:G200)</f>
        <v>0</v>
      </c>
      <c r="H191" s="167"/>
      <c r="I191" s="167">
        <f>SUM(I192:I200)</f>
        <v>0</v>
      </c>
      <c r="J191" s="167"/>
      <c r="K191" s="167">
        <f>SUM(K192:K200)</f>
        <v>0</v>
      </c>
      <c r="L191" s="167"/>
      <c r="M191" s="167">
        <f>SUM(M192:M200)</f>
        <v>0</v>
      </c>
      <c r="N191" s="166"/>
      <c r="O191" s="166">
        <f>SUM(O192:O200)</f>
        <v>0</v>
      </c>
      <c r="P191" s="166"/>
      <c r="Q191" s="166">
        <f>SUM(Q192:Q200)</f>
        <v>1646.72</v>
      </c>
      <c r="R191" s="167"/>
      <c r="S191" s="167"/>
      <c r="T191" s="168"/>
      <c r="U191" s="162"/>
      <c r="V191" s="162">
        <f>SUM(V192:V200)</f>
        <v>712.12</v>
      </c>
      <c r="W191" s="162"/>
      <c r="X191" s="162"/>
      <c r="Y191" s="162"/>
      <c r="AG191" t="s">
        <v>184</v>
      </c>
    </row>
    <row r="192" spans="1:60" ht="20.399999999999999" outlineLevel="1" x14ac:dyDescent="0.25">
      <c r="A192" s="170">
        <v>50</v>
      </c>
      <c r="B192" s="171" t="s">
        <v>468</v>
      </c>
      <c r="C192" s="179" t="s">
        <v>469</v>
      </c>
      <c r="D192" s="172" t="s">
        <v>264</v>
      </c>
      <c r="E192" s="173">
        <v>431.4</v>
      </c>
      <c r="F192" s="174"/>
      <c r="G192" s="175">
        <f>ROUND(E192*F192,2)</f>
        <v>0</v>
      </c>
      <c r="H192" s="174"/>
      <c r="I192" s="175">
        <f>ROUND(E192*H192,2)</f>
        <v>0</v>
      </c>
      <c r="J192" s="174"/>
      <c r="K192" s="175">
        <f>ROUND(E192*J192,2)</f>
        <v>0</v>
      </c>
      <c r="L192" s="175">
        <v>21</v>
      </c>
      <c r="M192" s="175">
        <f>G192*(1+L192/100)</f>
        <v>0</v>
      </c>
      <c r="N192" s="173">
        <v>0</v>
      </c>
      <c r="O192" s="173">
        <f>ROUND(E192*N192,2)</f>
        <v>0</v>
      </c>
      <c r="P192" s="173">
        <v>0.48</v>
      </c>
      <c r="Q192" s="173">
        <f>ROUND(E192*P192,2)</f>
        <v>207.07</v>
      </c>
      <c r="R192" s="175" t="s">
        <v>265</v>
      </c>
      <c r="S192" s="175" t="s">
        <v>188</v>
      </c>
      <c r="T192" s="176" t="s">
        <v>188</v>
      </c>
      <c r="U192" s="158">
        <v>1.5069999999999999</v>
      </c>
      <c r="V192" s="158">
        <f>ROUND(E192*U192,2)</f>
        <v>650.12</v>
      </c>
      <c r="W192" s="158"/>
      <c r="X192" s="158" t="s">
        <v>266</v>
      </c>
      <c r="Y192" s="158" t="s">
        <v>191</v>
      </c>
      <c r="Z192" s="148"/>
      <c r="AA192" s="148"/>
      <c r="AB192" s="148"/>
      <c r="AC192" s="148"/>
      <c r="AD192" s="148"/>
      <c r="AE192" s="148"/>
      <c r="AF192" s="148"/>
      <c r="AG192" s="148" t="s">
        <v>267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ht="21" outlineLevel="2" x14ac:dyDescent="0.25">
      <c r="A193" s="155"/>
      <c r="B193" s="156"/>
      <c r="C193" s="267" t="s">
        <v>470</v>
      </c>
      <c r="D193" s="268"/>
      <c r="E193" s="268"/>
      <c r="F193" s="268"/>
      <c r="G193" s="26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8"/>
      <c r="AA193" s="148"/>
      <c r="AB193" s="148"/>
      <c r="AC193" s="148"/>
      <c r="AD193" s="148"/>
      <c r="AE193" s="148"/>
      <c r="AF193" s="148"/>
      <c r="AG193" s="148" t="s">
        <v>194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77" t="str">
        <f>C193</f>
        <v>Rozebrání drobné žulové dlažební kostky a bet. přídlažby uložené do betonového lože s naložením na dopravní prostředek. Bourání dlažební kostky včetně lože.</v>
      </c>
      <c r="BB193" s="148"/>
      <c r="BC193" s="148"/>
      <c r="BD193" s="148"/>
      <c r="BE193" s="148"/>
      <c r="BF193" s="148"/>
      <c r="BG193" s="148"/>
      <c r="BH193" s="148"/>
    </row>
    <row r="194" spans="1:60" outlineLevel="3" x14ac:dyDescent="0.25">
      <c r="A194" s="155"/>
      <c r="B194" s="156"/>
      <c r="C194" s="258" t="s">
        <v>471</v>
      </c>
      <c r="D194" s="259"/>
      <c r="E194" s="259"/>
      <c r="F194" s="259"/>
      <c r="G194" s="259"/>
      <c r="H194" s="158"/>
      <c r="I194" s="158"/>
      <c r="J194" s="158"/>
      <c r="K194" s="158"/>
      <c r="L194" s="158"/>
      <c r="M194" s="158"/>
      <c r="N194" s="157"/>
      <c r="O194" s="157"/>
      <c r="P194" s="157"/>
      <c r="Q194" s="157"/>
      <c r="R194" s="158"/>
      <c r="S194" s="158"/>
      <c r="T194" s="158"/>
      <c r="U194" s="158"/>
      <c r="V194" s="158"/>
      <c r="W194" s="158"/>
      <c r="X194" s="158"/>
      <c r="Y194" s="158"/>
      <c r="Z194" s="148"/>
      <c r="AA194" s="148"/>
      <c r="AB194" s="148"/>
      <c r="AC194" s="148"/>
      <c r="AD194" s="148"/>
      <c r="AE194" s="148"/>
      <c r="AF194" s="148"/>
      <c r="AG194" s="148" t="s">
        <v>194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2" x14ac:dyDescent="0.25">
      <c r="A195" s="155"/>
      <c r="B195" s="156"/>
      <c r="C195" s="194" t="s">
        <v>472</v>
      </c>
      <c r="D195" s="183"/>
      <c r="E195" s="184">
        <v>32</v>
      </c>
      <c r="F195" s="158"/>
      <c r="G195" s="158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8"/>
      <c r="AA195" s="148"/>
      <c r="AB195" s="148"/>
      <c r="AC195" s="148"/>
      <c r="AD195" s="148"/>
      <c r="AE195" s="148"/>
      <c r="AF195" s="148"/>
      <c r="AG195" s="148" t="s">
        <v>271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3" x14ac:dyDescent="0.25">
      <c r="A196" s="155"/>
      <c r="B196" s="156"/>
      <c r="C196" s="194" t="s">
        <v>473</v>
      </c>
      <c r="D196" s="183"/>
      <c r="E196" s="184">
        <v>399.4</v>
      </c>
      <c r="F196" s="158"/>
      <c r="G196" s="158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8"/>
      <c r="AA196" s="148"/>
      <c r="AB196" s="148"/>
      <c r="AC196" s="148"/>
      <c r="AD196" s="148"/>
      <c r="AE196" s="148"/>
      <c r="AF196" s="148"/>
      <c r="AG196" s="148" t="s">
        <v>271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ht="20.399999999999999" outlineLevel="1" x14ac:dyDescent="0.25">
      <c r="A197" s="170">
        <v>51</v>
      </c>
      <c r="B197" s="171" t="s">
        <v>474</v>
      </c>
      <c r="C197" s="179" t="s">
        <v>475</v>
      </c>
      <c r="D197" s="172" t="s">
        <v>264</v>
      </c>
      <c r="E197" s="173">
        <v>2818.1</v>
      </c>
      <c r="F197" s="174"/>
      <c r="G197" s="175">
        <f>ROUND(E197*F197,2)</f>
        <v>0</v>
      </c>
      <c r="H197" s="174"/>
      <c r="I197" s="175">
        <f>ROUND(E197*H197,2)</f>
        <v>0</v>
      </c>
      <c r="J197" s="174"/>
      <c r="K197" s="175">
        <f>ROUND(E197*J197,2)</f>
        <v>0</v>
      </c>
      <c r="L197" s="175">
        <v>21</v>
      </c>
      <c r="M197" s="175">
        <f>G197*(1+L197/100)</f>
        <v>0</v>
      </c>
      <c r="N197" s="173">
        <v>0</v>
      </c>
      <c r="O197" s="173">
        <f>ROUND(E197*N197,2)</f>
        <v>0</v>
      </c>
      <c r="P197" s="173">
        <v>0.51085999999999998</v>
      </c>
      <c r="Q197" s="173">
        <f>ROUND(E197*P197,2)</f>
        <v>1439.65</v>
      </c>
      <c r="R197" s="175" t="s">
        <v>265</v>
      </c>
      <c r="S197" s="175" t="s">
        <v>188</v>
      </c>
      <c r="T197" s="176" t="s">
        <v>188</v>
      </c>
      <c r="U197" s="158">
        <v>2.1999999999999999E-2</v>
      </c>
      <c r="V197" s="158">
        <f>ROUND(E197*U197,2)</f>
        <v>62</v>
      </c>
      <c r="W197" s="158"/>
      <c r="X197" s="158" t="s">
        <v>266</v>
      </c>
      <c r="Y197" s="158" t="s">
        <v>191</v>
      </c>
      <c r="Z197" s="148"/>
      <c r="AA197" s="148"/>
      <c r="AB197" s="148"/>
      <c r="AC197" s="148"/>
      <c r="AD197" s="148"/>
      <c r="AE197" s="148"/>
      <c r="AF197" s="148"/>
      <c r="AG197" s="148" t="s">
        <v>267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2" x14ac:dyDescent="0.25">
      <c r="A198" s="155"/>
      <c r="B198" s="156"/>
      <c r="C198" s="194" t="s">
        <v>476</v>
      </c>
      <c r="D198" s="183"/>
      <c r="E198" s="184">
        <v>2818.1</v>
      </c>
      <c r="F198" s="158"/>
      <c r="G198" s="158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8"/>
      <c r="AA198" s="148"/>
      <c r="AB198" s="148"/>
      <c r="AC198" s="148"/>
      <c r="AD198" s="148"/>
      <c r="AE198" s="148"/>
      <c r="AF198" s="148"/>
      <c r="AG198" s="148" t="s">
        <v>271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 x14ac:dyDescent="0.25">
      <c r="A199" s="170">
        <v>52</v>
      </c>
      <c r="B199" s="171" t="s">
        <v>477</v>
      </c>
      <c r="C199" s="179" t="s">
        <v>478</v>
      </c>
      <c r="D199" s="172" t="s">
        <v>341</v>
      </c>
      <c r="E199" s="173">
        <v>1646.7270000000001</v>
      </c>
      <c r="F199" s="174"/>
      <c r="G199" s="175">
        <f>ROUND(E199*F199,2)</f>
        <v>0</v>
      </c>
      <c r="H199" s="174"/>
      <c r="I199" s="175">
        <f>ROUND(E199*H199,2)</f>
        <v>0</v>
      </c>
      <c r="J199" s="174"/>
      <c r="K199" s="175">
        <f>ROUND(E199*J199,2)</f>
        <v>0</v>
      </c>
      <c r="L199" s="175">
        <v>21</v>
      </c>
      <c r="M199" s="175">
        <f>G199*(1+L199/100)</f>
        <v>0</v>
      </c>
      <c r="N199" s="173">
        <v>0</v>
      </c>
      <c r="O199" s="173">
        <f>ROUND(E199*N199,2)</f>
        <v>0</v>
      </c>
      <c r="P199" s="173">
        <v>0</v>
      </c>
      <c r="Q199" s="173">
        <f>ROUND(E199*P199,2)</f>
        <v>0</v>
      </c>
      <c r="R199" s="175"/>
      <c r="S199" s="175" t="s">
        <v>188</v>
      </c>
      <c r="T199" s="176" t="s">
        <v>189</v>
      </c>
      <c r="U199" s="158">
        <v>0</v>
      </c>
      <c r="V199" s="158">
        <f>ROUND(E199*U199,2)</f>
        <v>0</v>
      </c>
      <c r="W199" s="158"/>
      <c r="X199" s="158" t="s">
        <v>266</v>
      </c>
      <c r="Y199" s="158" t="s">
        <v>191</v>
      </c>
      <c r="Z199" s="148"/>
      <c r="AA199" s="148"/>
      <c r="AB199" s="148"/>
      <c r="AC199" s="148"/>
      <c r="AD199" s="148"/>
      <c r="AE199" s="148"/>
      <c r="AF199" s="148"/>
      <c r="AG199" s="148" t="s">
        <v>267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2" x14ac:dyDescent="0.25">
      <c r="A200" s="155"/>
      <c r="B200" s="156"/>
      <c r="C200" s="267" t="s">
        <v>479</v>
      </c>
      <c r="D200" s="268"/>
      <c r="E200" s="268"/>
      <c r="F200" s="268"/>
      <c r="G200" s="268"/>
      <c r="H200" s="158"/>
      <c r="I200" s="158"/>
      <c r="J200" s="158"/>
      <c r="K200" s="158"/>
      <c r="L200" s="158"/>
      <c r="M200" s="158"/>
      <c r="N200" s="157"/>
      <c r="O200" s="157"/>
      <c r="P200" s="157"/>
      <c r="Q200" s="157"/>
      <c r="R200" s="158"/>
      <c r="S200" s="158"/>
      <c r="T200" s="158"/>
      <c r="U200" s="158"/>
      <c r="V200" s="158"/>
      <c r="W200" s="158"/>
      <c r="X200" s="158"/>
      <c r="Y200" s="158"/>
      <c r="Z200" s="148"/>
      <c r="AA200" s="148"/>
      <c r="AB200" s="148"/>
      <c r="AC200" s="148"/>
      <c r="AD200" s="148"/>
      <c r="AE200" s="148"/>
      <c r="AF200" s="148"/>
      <c r="AG200" s="148" t="s">
        <v>194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x14ac:dyDescent="0.25">
      <c r="A201" s="163" t="s">
        <v>183</v>
      </c>
      <c r="B201" s="164" t="s">
        <v>138</v>
      </c>
      <c r="C201" s="178" t="s">
        <v>139</v>
      </c>
      <c r="D201" s="165"/>
      <c r="E201" s="166"/>
      <c r="F201" s="167"/>
      <c r="G201" s="167">
        <f>SUMIF(AG202:AG209,"&lt;&gt;NOR",G202:G209)</f>
        <v>0</v>
      </c>
      <c r="H201" s="167"/>
      <c r="I201" s="167">
        <f>SUM(I202:I209)</f>
        <v>0</v>
      </c>
      <c r="J201" s="167"/>
      <c r="K201" s="167">
        <f>SUM(K202:K209)</f>
        <v>0</v>
      </c>
      <c r="L201" s="167"/>
      <c r="M201" s="167">
        <f>SUM(M202:M209)</f>
        <v>0</v>
      </c>
      <c r="N201" s="166"/>
      <c r="O201" s="166">
        <f>SUM(O202:O209)</f>
        <v>0</v>
      </c>
      <c r="P201" s="166"/>
      <c r="Q201" s="166">
        <f>SUM(Q202:Q209)</f>
        <v>716.11</v>
      </c>
      <c r="R201" s="167"/>
      <c r="S201" s="167"/>
      <c r="T201" s="168"/>
      <c r="U201" s="162"/>
      <c r="V201" s="162">
        <f>SUM(V202:V209)</f>
        <v>249</v>
      </c>
      <c r="W201" s="162"/>
      <c r="X201" s="162"/>
      <c r="Y201" s="162"/>
      <c r="AG201" t="s">
        <v>184</v>
      </c>
    </row>
    <row r="202" spans="1:60" outlineLevel="1" x14ac:dyDescent="0.25">
      <c r="A202" s="170">
        <v>53</v>
      </c>
      <c r="B202" s="171" t="s">
        <v>480</v>
      </c>
      <c r="C202" s="179" t="s">
        <v>481</v>
      </c>
      <c r="D202" s="172" t="s">
        <v>264</v>
      </c>
      <c r="E202" s="173">
        <v>11.8</v>
      </c>
      <c r="F202" s="174"/>
      <c r="G202" s="175">
        <f>ROUND(E202*F202,2)</f>
        <v>0</v>
      </c>
      <c r="H202" s="174"/>
      <c r="I202" s="175">
        <f>ROUND(E202*H202,2)</f>
        <v>0</v>
      </c>
      <c r="J202" s="174"/>
      <c r="K202" s="175">
        <f>ROUND(E202*J202,2)</f>
        <v>0</v>
      </c>
      <c r="L202" s="175">
        <v>21</v>
      </c>
      <c r="M202" s="175">
        <f>G202*(1+L202/100)</f>
        <v>0</v>
      </c>
      <c r="N202" s="173">
        <v>0</v>
      </c>
      <c r="O202" s="173">
        <f>ROUND(E202*N202,2)</f>
        <v>0</v>
      </c>
      <c r="P202" s="173">
        <v>0.22</v>
      </c>
      <c r="Q202" s="173">
        <f>ROUND(E202*P202,2)</f>
        <v>2.6</v>
      </c>
      <c r="R202" s="175" t="s">
        <v>265</v>
      </c>
      <c r="S202" s="175" t="s">
        <v>188</v>
      </c>
      <c r="T202" s="176" t="s">
        <v>188</v>
      </c>
      <c r="U202" s="158">
        <v>0.375</v>
      </c>
      <c r="V202" s="158">
        <f>ROUND(E202*U202,2)</f>
        <v>4.43</v>
      </c>
      <c r="W202" s="158"/>
      <c r="X202" s="158" t="s">
        <v>266</v>
      </c>
      <c r="Y202" s="158" t="s">
        <v>191</v>
      </c>
      <c r="Z202" s="148"/>
      <c r="AA202" s="148"/>
      <c r="AB202" s="148"/>
      <c r="AC202" s="148"/>
      <c r="AD202" s="148"/>
      <c r="AE202" s="148"/>
      <c r="AF202" s="148"/>
      <c r="AG202" s="148" t="s">
        <v>267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2" x14ac:dyDescent="0.25">
      <c r="A203" s="155"/>
      <c r="B203" s="156"/>
      <c r="C203" s="194" t="s">
        <v>482</v>
      </c>
      <c r="D203" s="183"/>
      <c r="E203" s="184">
        <v>11.8</v>
      </c>
      <c r="F203" s="158"/>
      <c r="G203" s="158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8"/>
      <c r="AA203" s="148"/>
      <c r="AB203" s="148"/>
      <c r="AC203" s="148"/>
      <c r="AD203" s="148"/>
      <c r="AE203" s="148"/>
      <c r="AF203" s="148"/>
      <c r="AG203" s="148" t="s">
        <v>271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ht="20.399999999999999" outlineLevel="1" x14ac:dyDescent="0.25">
      <c r="A204" s="170">
        <v>54</v>
      </c>
      <c r="B204" s="171" t="s">
        <v>483</v>
      </c>
      <c r="C204" s="179" t="s">
        <v>484</v>
      </c>
      <c r="D204" s="172" t="s">
        <v>264</v>
      </c>
      <c r="E204" s="173">
        <v>2159.8000000000002</v>
      </c>
      <c r="F204" s="174"/>
      <c r="G204" s="175">
        <f>ROUND(E204*F204,2)</f>
        <v>0</v>
      </c>
      <c r="H204" s="174"/>
      <c r="I204" s="175">
        <f>ROUND(E204*H204,2)</f>
        <v>0</v>
      </c>
      <c r="J204" s="174"/>
      <c r="K204" s="175">
        <f>ROUND(E204*J204,2)</f>
        <v>0</v>
      </c>
      <c r="L204" s="175">
        <v>21</v>
      </c>
      <c r="M204" s="175">
        <f>G204*(1+L204/100)</f>
        <v>0</v>
      </c>
      <c r="N204" s="173">
        <v>0</v>
      </c>
      <c r="O204" s="173">
        <f>ROUND(E204*N204,2)</f>
        <v>0</v>
      </c>
      <c r="P204" s="173">
        <v>0.33</v>
      </c>
      <c r="Q204" s="173">
        <f>ROUND(E204*P204,2)</f>
        <v>712.73</v>
      </c>
      <c r="R204" s="175" t="s">
        <v>265</v>
      </c>
      <c r="S204" s="175" t="s">
        <v>188</v>
      </c>
      <c r="T204" s="176" t="s">
        <v>188</v>
      </c>
      <c r="U204" s="158">
        <v>0.113</v>
      </c>
      <c r="V204" s="158">
        <f>ROUND(E204*U204,2)</f>
        <v>244.06</v>
      </c>
      <c r="W204" s="158"/>
      <c r="X204" s="158" t="s">
        <v>266</v>
      </c>
      <c r="Y204" s="158" t="s">
        <v>191</v>
      </c>
      <c r="Z204" s="148"/>
      <c r="AA204" s="148"/>
      <c r="AB204" s="148"/>
      <c r="AC204" s="148"/>
      <c r="AD204" s="148"/>
      <c r="AE204" s="148"/>
      <c r="AF204" s="148"/>
      <c r="AG204" s="148" t="s">
        <v>267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2" x14ac:dyDescent="0.25">
      <c r="A205" s="155"/>
      <c r="B205" s="156"/>
      <c r="C205" s="194" t="s">
        <v>485</v>
      </c>
      <c r="D205" s="183"/>
      <c r="E205" s="184">
        <v>2159.8000000000002</v>
      </c>
      <c r="F205" s="158"/>
      <c r="G205" s="158"/>
      <c r="H205" s="158"/>
      <c r="I205" s="158"/>
      <c r="J205" s="158"/>
      <c r="K205" s="158"/>
      <c r="L205" s="158"/>
      <c r="M205" s="158"/>
      <c r="N205" s="157"/>
      <c r="O205" s="157"/>
      <c r="P205" s="157"/>
      <c r="Q205" s="157"/>
      <c r="R205" s="158"/>
      <c r="S205" s="158"/>
      <c r="T205" s="158"/>
      <c r="U205" s="158"/>
      <c r="V205" s="158"/>
      <c r="W205" s="158"/>
      <c r="X205" s="158"/>
      <c r="Y205" s="158"/>
      <c r="Z205" s="148"/>
      <c r="AA205" s="148"/>
      <c r="AB205" s="148"/>
      <c r="AC205" s="148"/>
      <c r="AD205" s="148"/>
      <c r="AE205" s="148"/>
      <c r="AF205" s="148"/>
      <c r="AG205" s="148" t="s">
        <v>271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 x14ac:dyDescent="0.25">
      <c r="A206" s="170">
        <v>55</v>
      </c>
      <c r="B206" s="171" t="s">
        <v>486</v>
      </c>
      <c r="C206" s="179" t="s">
        <v>487</v>
      </c>
      <c r="D206" s="172" t="s">
        <v>264</v>
      </c>
      <c r="E206" s="173">
        <v>11.8</v>
      </c>
      <c r="F206" s="174"/>
      <c r="G206" s="175">
        <f>ROUND(E206*F206,2)</f>
        <v>0</v>
      </c>
      <c r="H206" s="174"/>
      <c r="I206" s="175">
        <f>ROUND(E206*H206,2)</f>
        <v>0</v>
      </c>
      <c r="J206" s="174"/>
      <c r="K206" s="175">
        <f>ROUND(E206*J206,2)</f>
        <v>0</v>
      </c>
      <c r="L206" s="175">
        <v>21</v>
      </c>
      <c r="M206" s="175">
        <f>G206*(1+L206/100)</f>
        <v>0</v>
      </c>
      <c r="N206" s="173">
        <v>0</v>
      </c>
      <c r="O206" s="173">
        <f>ROUND(E206*N206,2)</f>
        <v>0</v>
      </c>
      <c r="P206" s="173">
        <v>6.6000000000000003E-2</v>
      </c>
      <c r="Q206" s="173">
        <f>ROUND(E206*P206,2)</f>
        <v>0.78</v>
      </c>
      <c r="R206" s="175"/>
      <c r="S206" s="175" t="s">
        <v>230</v>
      </c>
      <c r="T206" s="176" t="s">
        <v>189</v>
      </c>
      <c r="U206" s="158">
        <v>4.2999999999999997E-2</v>
      </c>
      <c r="V206" s="158">
        <f>ROUND(E206*U206,2)</f>
        <v>0.51</v>
      </c>
      <c r="W206" s="158"/>
      <c r="X206" s="158" t="s">
        <v>266</v>
      </c>
      <c r="Y206" s="158" t="s">
        <v>191</v>
      </c>
      <c r="Z206" s="148"/>
      <c r="AA206" s="148"/>
      <c r="AB206" s="148"/>
      <c r="AC206" s="148"/>
      <c r="AD206" s="148"/>
      <c r="AE206" s="148"/>
      <c r="AF206" s="148"/>
      <c r="AG206" s="148" t="s">
        <v>267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2" x14ac:dyDescent="0.25">
      <c r="A207" s="155"/>
      <c r="B207" s="156"/>
      <c r="C207" s="194" t="s">
        <v>488</v>
      </c>
      <c r="D207" s="183"/>
      <c r="E207" s="184">
        <v>11.8</v>
      </c>
      <c r="F207" s="158"/>
      <c r="G207" s="158"/>
      <c r="H207" s="158"/>
      <c r="I207" s="158"/>
      <c r="J207" s="158"/>
      <c r="K207" s="158"/>
      <c r="L207" s="158"/>
      <c r="M207" s="158"/>
      <c r="N207" s="157"/>
      <c r="O207" s="157"/>
      <c r="P207" s="157"/>
      <c r="Q207" s="157"/>
      <c r="R207" s="158"/>
      <c r="S207" s="158"/>
      <c r="T207" s="158"/>
      <c r="U207" s="158"/>
      <c r="V207" s="158"/>
      <c r="W207" s="158"/>
      <c r="X207" s="158"/>
      <c r="Y207" s="158"/>
      <c r="Z207" s="148"/>
      <c r="AA207" s="148"/>
      <c r="AB207" s="148"/>
      <c r="AC207" s="148"/>
      <c r="AD207" s="148"/>
      <c r="AE207" s="148"/>
      <c r="AF207" s="148"/>
      <c r="AG207" s="148" t="s">
        <v>271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 x14ac:dyDescent="0.25">
      <c r="A208" s="170">
        <v>56</v>
      </c>
      <c r="B208" s="171" t="s">
        <v>489</v>
      </c>
      <c r="C208" s="179" t="s">
        <v>490</v>
      </c>
      <c r="D208" s="172" t="s">
        <v>341</v>
      </c>
      <c r="E208" s="173">
        <v>716.10900000000004</v>
      </c>
      <c r="F208" s="174"/>
      <c r="G208" s="175">
        <f>ROUND(E208*F208,2)</f>
        <v>0</v>
      </c>
      <c r="H208" s="174"/>
      <c r="I208" s="175">
        <f>ROUND(E208*H208,2)</f>
        <v>0</v>
      </c>
      <c r="J208" s="174"/>
      <c r="K208" s="175">
        <f>ROUND(E208*J208,2)</f>
        <v>0</v>
      </c>
      <c r="L208" s="175">
        <v>21</v>
      </c>
      <c r="M208" s="175">
        <f>G208*(1+L208/100)</f>
        <v>0</v>
      </c>
      <c r="N208" s="173">
        <v>0</v>
      </c>
      <c r="O208" s="173">
        <f>ROUND(E208*N208,2)</f>
        <v>0</v>
      </c>
      <c r="P208" s="173">
        <v>0</v>
      </c>
      <c r="Q208" s="173">
        <f>ROUND(E208*P208,2)</f>
        <v>0</v>
      </c>
      <c r="R208" s="175"/>
      <c r="S208" s="175" t="s">
        <v>188</v>
      </c>
      <c r="T208" s="176" t="s">
        <v>189</v>
      </c>
      <c r="U208" s="158">
        <v>0</v>
      </c>
      <c r="V208" s="158">
        <f>ROUND(E208*U208,2)</f>
        <v>0</v>
      </c>
      <c r="W208" s="158"/>
      <c r="X208" s="158" t="s">
        <v>266</v>
      </c>
      <c r="Y208" s="158" t="s">
        <v>191</v>
      </c>
      <c r="Z208" s="148"/>
      <c r="AA208" s="148"/>
      <c r="AB208" s="148"/>
      <c r="AC208" s="148"/>
      <c r="AD208" s="148"/>
      <c r="AE208" s="148"/>
      <c r="AF208" s="148"/>
      <c r="AG208" s="148" t="s">
        <v>267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2" x14ac:dyDescent="0.25">
      <c r="A209" s="155"/>
      <c r="B209" s="156"/>
      <c r="C209" s="267" t="s">
        <v>479</v>
      </c>
      <c r="D209" s="268"/>
      <c r="E209" s="268"/>
      <c r="F209" s="268"/>
      <c r="G209" s="268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8"/>
      <c r="AA209" s="148"/>
      <c r="AB209" s="148"/>
      <c r="AC209" s="148"/>
      <c r="AD209" s="148"/>
      <c r="AE209" s="148"/>
      <c r="AF209" s="148"/>
      <c r="AG209" s="148" t="s">
        <v>194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x14ac:dyDescent="0.25">
      <c r="A210" s="163" t="s">
        <v>183</v>
      </c>
      <c r="B210" s="164" t="s">
        <v>140</v>
      </c>
      <c r="C210" s="178" t="s">
        <v>141</v>
      </c>
      <c r="D210" s="165"/>
      <c r="E210" s="166"/>
      <c r="F210" s="167"/>
      <c r="G210" s="167">
        <f>SUMIF(AG211:AG220,"&lt;&gt;NOR",G211:G220)</f>
        <v>0</v>
      </c>
      <c r="H210" s="167"/>
      <c r="I210" s="167">
        <f>SUM(I211:I220)</f>
        <v>0</v>
      </c>
      <c r="J210" s="167"/>
      <c r="K210" s="167">
        <f>SUM(K211:K220)</f>
        <v>0</v>
      </c>
      <c r="L210" s="167"/>
      <c r="M210" s="167">
        <f>SUM(M211:M220)</f>
        <v>0</v>
      </c>
      <c r="N210" s="166"/>
      <c r="O210" s="166">
        <f>SUM(O211:O220)</f>
        <v>0</v>
      </c>
      <c r="P210" s="166"/>
      <c r="Q210" s="166">
        <f>SUM(Q211:Q220)</f>
        <v>0</v>
      </c>
      <c r="R210" s="167"/>
      <c r="S210" s="167"/>
      <c r="T210" s="168"/>
      <c r="U210" s="162"/>
      <c r="V210" s="162">
        <f>SUM(V211:V220)</f>
        <v>133.38</v>
      </c>
      <c r="W210" s="162"/>
      <c r="X210" s="162"/>
      <c r="Y210" s="162"/>
      <c r="AG210" t="s">
        <v>184</v>
      </c>
    </row>
    <row r="211" spans="1:60" ht="20.399999999999999" outlineLevel="1" x14ac:dyDescent="0.25">
      <c r="A211" s="170">
        <v>57</v>
      </c>
      <c r="B211" s="171" t="s">
        <v>491</v>
      </c>
      <c r="C211" s="179" t="s">
        <v>492</v>
      </c>
      <c r="D211" s="172" t="s">
        <v>283</v>
      </c>
      <c r="E211" s="173">
        <v>117</v>
      </c>
      <c r="F211" s="174"/>
      <c r="G211" s="175">
        <f>ROUND(E211*F211,2)</f>
        <v>0</v>
      </c>
      <c r="H211" s="174"/>
      <c r="I211" s="175">
        <f>ROUND(E211*H211,2)</f>
        <v>0</v>
      </c>
      <c r="J211" s="174"/>
      <c r="K211" s="175">
        <f>ROUND(E211*J211,2)</f>
        <v>0</v>
      </c>
      <c r="L211" s="175">
        <v>21</v>
      </c>
      <c r="M211" s="175">
        <f>G211*(1+L211/100)</f>
        <v>0</v>
      </c>
      <c r="N211" s="173">
        <v>0</v>
      </c>
      <c r="O211" s="173">
        <f>ROUND(E211*N211,2)</f>
        <v>0</v>
      </c>
      <c r="P211" s="173">
        <v>0</v>
      </c>
      <c r="Q211" s="173">
        <f>ROUND(E211*P211,2)</f>
        <v>0</v>
      </c>
      <c r="R211" s="175" t="s">
        <v>265</v>
      </c>
      <c r="S211" s="175" t="s">
        <v>188</v>
      </c>
      <c r="T211" s="176" t="s">
        <v>188</v>
      </c>
      <c r="U211" s="158">
        <v>0.36</v>
      </c>
      <c r="V211" s="158">
        <f>ROUND(E211*U211,2)</f>
        <v>42.12</v>
      </c>
      <c r="W211" s="158"/>
      <c r="X211" s="158" t="s">
        <v>266</v>
      </c>
      <c r="Y211" s="158" t="s">
        <v>191</v>
      </c>
      <c r="Z211" s="148"/>
      <c r="AA211" s="148"/>
      <c r="AB211" s="148"/>
      <c r="AC211" s="148"/>
      <c r="AD211" s="148"/>
      <c r="AE211" s="148"/>
      <c r="AF211" s="148"/>
      <c r="AG211" s="148" t="s">
        <v>267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ht="21" outlineLevel="2" x14ac:dyDescent="0.25">
      <c r="A212" s="155"/>
      <c r="B212" s="156"/>
      <c r="C212" s="270" t="s">
        <v>493</v>
      </c>
      <c r="D212" s="271"/>
      <c r="E212" s="271"/>
      <c r="F212" s="271"/>
      <c r="G212" s="271"/>
      <c r="H212" s="158"/>
      <c r="I212" s="158"/>
      <c r="J212" s="158"/>
      <c r="K212" s="158"/>
      <c r="L212" s="158"/>
      <c r="M212" s="158"/>
      <c r="N212" s="157"/>
      <c r="O212" s="157"/>
      <c r="P212" s="157"/>
      <c r="Q212" s="157"/>
      <c r="R212" s="158"/>
      <c r="S212" s="158"/>
      <c r="T212" s="158"/>
      <c r="U212" s="158"/>
      <c r="V212" s="158"/>
      <c r="W212" s="158"/>
      <c r="X212" s="158"/>
      <c r="Y212" s="158"/>
      <c r="Z212" s="148"/>
      <c r="AA212" s="148"/>
      <c r="AB212" s="148"/>
      <c r="AC212" s="148"/>
      <c r="AD212" s="148"/>
      <c r="AE212" s="148"/>
      <c r="AF212" s="148"/>
      <c r="AG212" s="148" t="s">
        <v>269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77" t="str">
        <f>C212</f>
        <v>krajníků, desek nebo panelů od spojovacího materiálu s odklizením a uložením očištěných hmot a spojovacího materiálu na skládku na vzdálenost do 10 m</v>
      </c>
      <c r="BB212" s="148"/>
      <c r="BC212" s="148"/>
      <c r="BD212" s="148"/>
      <c r="BE212" s="148"/>
      <c r="BF212" s="148"/>
      <c r="BG212" s="148"/>
      <c r="BH212" s="148"/>
    </row>
    <row r="213" spans="1:60" outlineLevel="2" x14ac:dyDescent="0.25">
      <c r="A213" s="155"/>
      <c r="B213" s="156"/>
      <c r="C213" s="194" t="s">
        <v>494</v>
      </c>
      <c r="D213" s="183"/>
      <c r="E213" s="184">
        <v>117</v>
      </c>
      <c r="F213" s="158"/>
      <c r="G213" s="158"/>
      <c r="H213" s="158"/>
      <c r="I213" s="158"/>
      <c r="J213" s="158"/>
      <c r="K213" s="158"/>
      <c r="L213" s="158"/>
      <c r="M213" s="158"/>
      <c r="N213" s="157"/>
      <c r="O213" s="157"/>
      <c r="P213" s="157"/>
      <c r="Q213" s="157"/>
      <c r="R213" s="158"/>
      <c r="S213" s="158"/>
      <c r="T213" s="158"/>
      <c r="U213" s="158"/>
      <c r="V213" s="158"/>
      <c r="W213" s="158"/>
      <c r="X213" s="158"/>
      <c r="Y213" s="158"/>
      <c r="Z213" s="148"/>
      <c r="AA213" s="148"/>
      <c r="AB213" s="148"/>
      <c r="AC213" s="148"/>
      <c r="AD213" s="148"/>
      <c r="AE213" s="148"/>
      <c r="AF213" s="148"/>
      <c r="AG213" s="148" t="s">
        <v>271</v>
      </c>
      <c r="AH213" s="148">
        <v>5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ht="20.399999999999999" outlineLevel="1" x14ac:dyDescent="0.25">
      <c r="A214" s="170">
        <v>58</v>
      </c>
      <c r="B214" s="171" t="s">
        <v>495</v>
      </c>
      <c r="C214" s="179" t="s">
        <v>496</v>
      </c>
      <c r="D214" s="172" t="s">
        <v>264</v>
      </c>
      <c r="E214" s="173">
        <v>111.1</v>
      </c>
      <c r="F214" s="174"/>
      <c r="G214" s="175">
        <f>ROUND(E214*F214,2)</f>
        <v>0</v>
      </c>
      <c r="H214" s="174"/>
      <c r="I214" s="175">
        <f>ROUND(E214*H214,2)</f>
        <v>0</v>
      </c>
      <c r="J214" s="174"/>
      <c r="K214" s="175">
        <f>ROUND(E214*J214,2)</f>
        <v>0</v>
      </c>
      <c r="L214" s="175">
        <v>21</v>
      </c>
      <c r="M214" s="175">
        <f>G214*(1+L214/100)</f>
        <v>0</v>
      </c>
      <c r="N214" s="173">
        <v>0</v>
      </c>
      <c r="O214" s="173">
        <f>ROUND(E214*N214,2)</f>
        <v>0</v>
      </c>
      <c r="P214" s="173">
        <v>0</v>
      </c>
      <c r="Q214" s="173">
        <f>ROUND(E214*P214,2)</f>
        <v>0</v>
      </c>
      <c r="R214" s="175" t="s">
        <v>265</v>
      </c>
      <c r="S214" s="175" t="s">
        <v>188</v>
      </c>
      <c r="T214" s="176" t="s">
        <v>188</v>
      </c>
      <c r="U214" s="158">
        <v>0.46</v>
      </c>
      <c r="V214" s="158">
        <f>ROUND(E214*U214,2)</f>
        <v>51.11</v>
      </c>
      <c r="W214" s="158"/>
      <c r="X214" s="158" t="s">
        <v>266</v>
      </c>
      <c r="Y214" s="158" t="s">
        <v>191</v>
      </c>
      <c r="Z214" s="148"/>
      <c r="AA214" s="148"/>
      <c r="AB214" s="148"/>
      <c r="AC214" s="148"/>
      <c r="AD214" s="148"/>
      <c r="AE214" s="148"/>
      <c r="AF214" s="148"/>
      <c r="AG214" s="148" t="s">
        <v>267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1" outlineLevel="2" x14ac:dyDescent="0.25">
      <c r="A215" s="155"/>
      <c r="B215" s="156"/>
      <c r="C215" s="270" t="s">
        <v>493</v>
      </c>
      <c r="D215" s="271"/>
      <c r="E215" s="271"/>
      <c r="F215" s="271"/>
      <c r="G215" s="271"/>
      <c r="H215" s="158"/>
      <c r="I215" s="158"/>
      <c r="J215" s="158"/>
      <c r="K215" s="158"/>
      <c r="L215" s="158"/>
      <c r="M215" s="158"/>
      <c r="N215" s="157"/>
      <c r="O215" s="157"/>
      <c r="P215" s="157"/>
      <c r="Q215" s="157"/>
      <c r="R215" s="158"/>
      <c r="S215" s="158"/>
      <c r="T215" s="158"/>
      <c r="U215" s="158"/>
      <c r="V215" s="158"/>
      <c r="W215" s="158"/>
      <c r="X215" s="158"/>
      <c r="Y215" s="158"/>
      <c r="Z215" s="148"/>
      <c r="AA215" s="148"/>
      <c r="AB215" s="148"/>
      <c r="AC215" s="148"/>
      <c r="AD215" s="148"/>
      <c r="AE215" s="148"/>
      <c r="AF215" s="148"/>
      <c r="AG215" s="148" t="s">
        <v>269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77" t="str">
        <f>C215</f>
        <v>krajníků, desek nebo panelů od spojovacího materiálu s odklizením a uložením očištěných hmot a spojovacího materiálu na skládku na vzdálenost do 10 m</v>
      </c>
      <c r="BB215" s="148"/>
      <c r="BC215" s="148"/>
      <c r="BD215" s="148"/>
      <c r="BE215" s="148"/>
      <c r="BF215" s="148"/>
      <c r="BG215" s="148"/>
      <c r="BH215" s="148"/>
    </row>
    <row r="216" spans="1:60" outlineLevel="2" x14ac:dyDescent="0.25">
      <c r="A216" s="155"/>
      <c r="B216" s="156"/>
      <c r="C216" s="194" t="s">
        <v>497</v>
      </c>
      <c r="D216" s="183"/>
      <c r="E216" s="184">
        <v>63.5</v>
      </c>
      <c r="F216" s="158"/>
      <c r="G216" s="158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8"/>
      <c r="AA216" s="148"/>
      <c r="AB216" s="148"/>
      <c r="AC216" s="148"/>
      <c r="AD216" s="148"/>
      <c r="AE216" s="148"/>
      <c r="AF216" s="148"/>
      <c r="AG216" s="148" t="s">
        <v>271</v>
      </c>
      <c r="AH216" s="148">
        <v>5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3" x14ac:dyDescent="0.25">
      <c r="A217" s="155"/>
      <c r="B217" s="156"/>
      <c r="C217" s="194" t="s">
        <v>498</v>
      </c>
      <c r="D217" s="183"/>
      <c r="E217" s="184">
        <v>47.6</v>
      </c>
      <c r="F217" s="158"/>
      <c r="G217" s="158"/>
      <c r="H217" s="158"/>
      <c r="I217" s="158"/>
      <c r="J217" s="158"/>
      <c r="K217" s="158"/>
      <c r="L217" s="158"/>
      <c r="M217" s="158"/>
      <c r="N217" s="157"/>
      <c r="O217" s="157"/>
      <c r="P217" s="157"/>
      <c r="Q217" s="157"/>
      <c r="R217" s="158"/>
      <c r="S217" s="158"/>
      <c r="T217" s="158"/>
      <c r="U217" s="158"/>
      <c r="V217" s="158"/>
      <c r="W217" s="158"/>
      <c r="X217" s="158"/>
      <c r="Y217" s="158"/>
      <c r="Z217" s="148"/>
      <c r="AA217" s="148"/>
      <c r="AB217" s="148"/>
      <c r="AC217" s="148"/>
      <c r="AD217" s="148"/>
      <c r="AE217" s="148"/>
      <c r="AF217" s="148"/>
      <c r="AG217" s="148" t="s">
        <v>271</v>
      </c>
      <c r="AH217" s="148">
        <v>5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ht="20.399999999999999" outlineLevel="1" x14ac:dyDescent="0.25">
      <c r="A218" s="170">
        <v>59</v>
      </c>
      <c r="B218" s="171" t="s">
        <v>499</v>
      </c>
      <c r="C218" s="179" t="s">
        <v>500</v>
      </c>
      <c r="D218" s="172" t="s">
        <v>264</v>
      </c>
      <c r="E218" s="173">
        <v>129.5</v>
      </c>
      <c r="F218" s="174"/>
      <c r="G218" s="175">
        <f>ROUND(E218*F218,2)</f>
        <v>0</v>
      </c>
      <c r="H218" s="174"/>
      <c r="I218" s="175">
        <f>ROUND(E218*H218,2)</f>
        <v>0</v>
      </c>
      <c r="J218" s="174"/>
      <c r="K218" s="175">
        <f>ROUND(E218*J218,2)</f>
        <v>0</v>
      </c>
      <c r="L218" s="175">
        <v>21</v>
      </c>
      <c r="M218" s="175">
        <f>G218*(1+L218/100)</f>
        <v>0</v>
      </c>
      <c r="N218" s="173">
        <v>0</v>
      </c>
      <c r="O218" s="173">
        <f>ROUND(E218*N218,2)</f>
        <v>0</v>
      </c>
      <c r="P218" s="173">
        <v>0</v>
      </c>
      <c r="Q218" s="173">
        <f>ROUND(E218*P218,2)</f>
        <v>0</v>
      </c>
      <c r="R218" s="175" t="s">
        <v>265</v>
      </c>
      <c r="S218" s="175" t="s">
        <v>188</v>
      </c>
      <c r="T218" s="176" t="s">
        <v>188</v>
      </c>
      <c r="U218" s="158">
        <v>0.31</v>
      </c>
      <c r="V218" s="158">
        <f>ROUND(E218*U218,2)</f>
        <v>40.15</v>
      </c>
      <c r="W218" s="158"/>
      <c r="X218" s="158" t="s">
        <v>266</v>
      </c>
      <c r="Y218" s="158" t="s">
        <v>191</v>
      </c>
      <c r="Z218" s="148"/>
      <c r="AA218" s="148"/>
      <c r="AB218" s="148"/>
      <c r="AC218" s="148"/>
      <c r="AD218" s="148"/>
      <c r="AE218" s="148"/>
      <c r="AF218" s="148"/>
      <c r="AG218" s="148" t="s">
        <v>267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ht="21" outlineLevel="2" x14ac:dyDescent="0.25">
      <c r="A219" s="155"/>
      <c r="B219" s="156"/>
      <c r="C219" s="270" t="s">
        <v>501</v>
      </c>
      <c r="D219" s="271"/>
      <c r="E219" s="271"/>
      <c r="F219" s="271"/>
      <c r="G219" s="271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8"/>
      <c r="AA219" s="148"/>
      <c r="AB219" s="148"/>
      <c r="AC219" s="148"/>
      <c r="AD219" s="148"/>
      <c r="AE219" s="148"/>
      <c r="AF219" s="148"/>
      <c r="AG219" s="148" t="s">
        <v>269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77" t="str">
        <f>C219</f>
        <v>od spojovacího materiálu, s uložením očištěných kostek na skládku, s odklizením odpadových hmot na hromady a s odklizením vybouraných kostek na vzdálenost do 3 m</v>
      </c>
      <c r="BB219" s="148"/>
      <c r="BC219" s="148"/>
      <c r="BD219" s="148"/>
      <c r="BE219" s="148"/>
      <c r="BF219" s="148"/>
      <c r="BG219" s="148"/>
      <c r="BH219" s="148"/>
    </row>
    <row r="220" spans="1:60" outlineLevel="2" x14ac:dyDescent="0.25">
      <c r="A220" s="155"/>
      <c r="B220" s="156"/>
      <c r="C220" s="194" t="s">
        <v>502</v>
      </c>
      <c r="D220" s="183"/>
      <c r="E220" s="184">
        <v>129.5</v>
      </c>
      <c r="F220" s="158"/>
      <c r="G220" s="158"/>
      <c r="H220" s="158"/>
      <c r="I220" s="158"/>
      <c r="J220" s="158"/>
      <c r="K220" s="158"/>
      <c r="L220" s="158"/>
      <c r="M220" s="158"/>
      <c r="N220" s="157"/>
      <c r="O220" s="157"/>
      <c r="P220" s="157"/>
      <c r="Q220" s="157"/>
      <c r="R220" s="158"/>
      <c r="S220" s="158"/>
      <c r="T220" s="158"/>
      <c r="U220" s="158"/>
      <c r="V220" s="158"/>
      <c r="W220" s="158"/>
      <c r="X220" s="158"/>
      <c r="Y220" s="158"/>
      <c r="Z220" s="148"/>
      <c r="AA220" s="148"/>
      <c r="AB220" s="148"/>
      <c r="AC220" s="148"/>
      <c r="AD220" s="148"/>
      <c r="AE220" s="148"/>
      <c r="AF220" s="148"/>
      <c r="AG220" s="148" t="s">
        <v>271</v>
      </c>
      <c r="AH220" s="148">
        <v>5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x14ac:dyDescent="0.25">
      <c r="A221" s="163" t="s">
        <v>183</v>
      </c>
      <c r="B221" s="164" t="s">
        <v>142</v>
      </c>
      <c r="C221" s="178" t="s">
        <v>143</v>
      </c>
      <c r="D221" s="165"/>
      <c r="E221" s="166"/>
      <c r="F221" s="167"/>
      <c r="G221" s="167">
        <f>SUMIF(AG222:AG223,"&lt;&gt;NOR",G222:G223)</f>
        <v>0</v>
      </c>
      <c r="H221" s="167"/>
      <c r="I221" s="167">
        <f>SUM(I222:I223)</f>
        <v>0</v>
      </c>
      <c r="J221" s="167"/>
      <c r="K221" s="167">
        <f>SUM(K222:K223)</f>
        <v>0</v>
      </c>
      <c r="L221" s="167"/>
      <c r="M221" s="167">
        <f>SUM(M222:M223)</f>
        <v>0</v>
      </c>
      <c r="N221" s="166"/>
      <c r="O221" s="166">
        <f>SUM(O222:O223)</f>
        <v>0</v>
      </c>
      <c r="P221" s="166"/>
      <c r="Q221" s="166">
        <f>SUM(Q222:Q223)</f>
        <v>0</v>
      </c>
      <c r="R221" s="167"/>
      <c r="S221" s="167"/>
      <c r="T221" s="168"/>
      <c r="U221" s="162"/>
      <c r="V221" s="162">
        <f>SUM(V222:V223)</f>
        <v>8804.26</v>
      </c>
      <c r="W221" s="162"/>
      <c r="X221" s="162"/>
      <c r="Y221" s="162"/>
      <c r="AG221" t="s">
        <v>184</v>
      </c>
    </row>
    <row r="222" spans="1:60" outlineLevel="1" x14ac:dyDescent="0.25">
      <c r="A222" s="170">
        <v>60</v>
      </c>
      <c r="B222" s="171" t="s">
        <v>503</v>
      </c>
      <c r="C222" s="179" t="s">
        <v>504</v>
      </c>
      <c r="D222" s="172" t="s">
        <v>341</v>
      </c>
      <c r="E222" s="173">
        <v>5643.7576799999997</v>
      </c>
      <c r="F222" s="174"/>
      <c r="G222" s="175">
        <f>ROUND(E222*F222,2)</f>
        <v>0</v>
      </c>
      <c r="H222" s="174"/>
      <c r="I222" s="175">
        <f>ROUND(E222*H222,2)</f>
        <v>0</v>
      </c>
      <c r="J222" s="174"/>
      <c r="K222" s="175">
        <f>ROUND(E222*J222,2)</f>
        <v>0</v>
      </c>
      <c r="L222" s="175">
        <v>21</v>
      </c>
      <c r="M222" s="175">
        <f>G222*(1+L222/100)</f>
        <v>0</v>
      </c>
      <c r="N222" s="173">
        <v>0</v>
      </c>
      <c r="O222" s="173">
        <f>ROUND(E222*N222,2)</f>
        <v>0</v>
      </c>
      <c r="P222" s="173">
        <v>0</v>
      </c>
      <c r="Q222" s="173">
        <f>ROUND(E222*P222,2)</f>
        <v>0</v>
      </c>
      <c r="R222" s="175" t="s">
        <v>265</v>
      </c>
      <c r="S222" s="175" t="s">
        <v>188</v>
      </c>
      <c r="T222" s="176" t="s">
        <v>188</v>
      </c>
      <c r="U222" s="158">
        <v>1.56</v>
      </c>
      <c r="V222" s="158">
        <f>ROUND(E222*U222,2)</f>
        <v>8804.26</v>
      </c>
      <c r="W222" s="158"/>
      <c r="X222" s="158" t="s">
        <v>505</v>
      </c>
      <c r="Y222" s="158" t="s">
        <v>191</v>
      </c>
      <c r="Z222" s="148"/>
      <c r="AA222" s="148"/>
      <c r="AB222" s="148"/>
      <c r="AC222" s="148"/>
      <c r="AD222" s="148"/>
      <c r="AE222" s="148"/>
      <c r="AF222" s="148"/>
      <c r="AG222" s="148" t="s">
        <v>506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2" x14ac:dyDescent="0.25">
      <c r="A223" s="155"/>
      <c r="B223" s="156"/>
      <c r="C223" s="270" t="s">
        <v>507</v>
      </c>
      <c r="D223" s="271"/>
      <c r="E223" s="271"/>
      <c r="F223" s="271"/>
      <c r="G223" s="271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8"/>
      <c r="AA223" s="148"/>
      <c r="AB223" s="148"/>
      <c r="AC223" s="148"/>
      <c r="AD223" s="148"/>
      <c r="AE223" s="148"/>
      <c r="AF223" s="148"/>
      <c r="AG223" s="148" t="s">
        <v>269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x14ac:dyDescent="0.25">
      <c r="A224" s="163" t="s">
        <v>183</v>
      </c>
      <c r="B224" s="164" t="s">
        <v>144</v>
      </c>
      <c r="C224" s="178" t="s">
        <v>145</v>
      </c>
      <c r="D224" s="165"/>
      <c r="E224" s="166"/>
      <c r="F224" s="167"/>
      <c r="G224" s="167">
        <f>SUMIF(AG225:AG231,"&lt;&gt;NOR",G225:G231)</f>
        <v>0</v>
      </c>
      <c r="H224" s="167"/>
      <c r="I224" s="167">
        <f>SUM(I225:I231)</f>
        <v>0</v>
      </c>
      <c r="J224" s="167"/>
      <c r="K224" s="167">
        <f>SUM(K225:K231)</f>
        <v>0</v>
      </c>
      <c r="L224" s="167"/>
      <c r="M224" s="167">
        <f>SUM(M225:M231)</f>
        <v>0</v>
      </c>
      <c r="N224" s="166"/>
      <c r="O224" s="166">
        <f>SUM(O225:O231)</f>
        <v>0.01</v>
      </c>
      <c r="P224" s="166"/>
      <c r="Q224" s="166">
        <f>SUM(Q225:Q231)</f>
        <v>0</v>
      </c>
      <c r="R224" s="167"/>
      <c r="S224" s="167"/>
      <c r="T224" s="168"/>
      <c r="U224" s="162"/>
      <c r="V224" s="162">
        <f>SUM(V225:V231)</f>
        <v>6.76</v>
      </c>
      <c r="W224" s="162"/>
      <c r="X224" s="162"/>
      <c r="Y224" s="162"/>
      <c r="AG224" t="s">
        <v>184</v>
      </c>
    </row>
    <row r="225" spans="1:60" outlineLevel="1" x14ac:dyDescent="0.25">
      <c r="A225" s="170">
        <v>61</v>
      </c>
      <c r="B225" s="171" t="s">
        <v>508</v>
      </c>
      <c r="C225" s="179" t="s">
        <v>509</v>
      </c>
      <c r="D225" s="172" t="s">
        <v>264</v>
      </c>
      <c r="E225" s="173">
        <v>42.000039999999998</v>
      </c>
      <c r="F225" s="174"/>
      <c r="G225" s="175">
        <f>ROUND(E225*F225,2)</f>
        <v>0</v>
      </c>
      <c r="H225" s="174"/>
      <c r="I225" s="175">
        <f>ROUND(E225*H225,2)</f>
        <v>0</v>
      </c>
      <c r="J225" s="174"/>
      <c r="K225" s="175">
        <f>ROUND(E225*J225,2)</f>
        <v>0</v>
      </c>
      <c r="L225" s="175">
        <v>21</v>
      </c>
      <c r="M225" s="175">
        <f>G225*(1+L225/100)</f>
        <v>0</v>
      </c>
      <c r="N225" s="173">
        <v>2.3000000000000001E-4</v>
      </c>
      <c r="O225" s="173">
        <f>ROUND(E225*N225,2)</f>
        <v>0.01</v>
      </c>
      <c r="P225" s="173">
        <v>0</v>
      </c>
      <c r="Q225" s="173">
        <f>ROUND(E225*P225,2)</f>
        <v>0</v>
      </c>
      <c r="R225" s="175" t="s">
        <v>510</v>
      </c>
      <c r="S225" s="175" t="s">
        <v>188</v>
      </c>
      <c r="T225" s="176" t="s">
        <v>188</v>
      </c>
      <c r="U225" s="158">
        <v>0.161</v>
      </c>
      <c r="V225" s="158">
        <f>ROUND(E225*U225,2)</f>
        <v>6.76</v>
      </c>
      <c r="W225" s="158"/>
      <c r="X225" s="158" t="s">
        <v>266</v>
      </c>
      <c r="Y225" s="158" t="s">
        <v>191</v>
      </c>
      <c r="Z225" s="148"/>
      <c r="AA225" s="148"/>
      <c r="AB225" s="148"/>
      <c r="AC225" s="148"/>
      <c r="AD225" s="148"/>
      <c r="AE225" s="148"/>
      <c r="AF225" s="148"/>
      <c r="AG225" s="148" t="s">
        <v>267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2" x14ac:dyDescent="0.25">
      <c r="A226" s="155"/>
      <c r="B226" s="156"/>
      <c r="C226" s="194" t="s">
        <v>511</v>
      </c>
      <c r="D226" s="183"/>
      <c r="E226" s="184">
        <v>42.000039999999998</v>
      </c>
      <c r="F226" s="158"/>
      <c r="G226" s="158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8"/>
      <c r="AA226" s="148"/>
      <c r="AB226" s="148"/>
      <c r="AC226" s="148"/>
      <c r="AD226" s="148"/>
      <c r="AE226" s="148"/>
      <c r="AF226" s="148"/>
      <c r="AG226" s="148" t="s">
        <v>271</v>
      </c>
      <c r="AH226" s="148">
        <v>5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3" x14ac:dyDescent="0.25">
      <c r="A227" s="155"/>
      <c r="B227" s="156"/>
      <c r="C227" s="195" t="s">
        <v>301</v>
      </c>
      <c r="D227" s="185"/>
      <c r="E227" s="186"/>
      <c r="F227" s="158"/>
      <c r="G227" s="158"/>
      <c r="H227" s="158"/>
      <c r="I227" s="158"/>
      <c r="J227" s="158"/>
      <c r="K227" s="158"/>
      <c r="L227" s="158"/>
      <c r="M227" s="158"/>
      <c r="N227" s="157"/>
      <c r="O227" s="157"/>
      <c r="P227" s="157"/>
      <c r="Q227" s="157"/>
      <c r="R227" s="158"/>
      <c r="S227" s="158"/>
      <c r="T227" s="158"/>
      <c r="U227" s="158"/>
      <c r="V227" s="158"/>
      <c r="W227" s="158"/>
      <c r="X227" s="158"/>
      <c r="Y227" s="158"/>
      <c r="Z227" s="148"/>
      <c r="AA227" s="148"/>
      <c r="AB227" s="148"/>
      <c r="AC227" s="148"/>
      <c r="AD227" s="148"/>
      <c r="AE227" s="148"/>
      <c r="AF227" s="148"/>
      <c r="AG227" s="148" t="s">
        <v>271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3" x14ac:dyDescent="0.25">
      <c r="A228" s="155"/>
      <c r="B228" s="156"/>
      <c r="C228" s="196" t="s">
        <v>512</v>
      </c>
      <c r="D228" s="185"/>
      <c r="E228" s="186">
        <v>0.10909000000000001</v>
      </c>
      <c r="F228" s="158"/>
      <c r="G228" s="158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8"/>
      <c r="AA228" s="148"/>
      <c r="AB228" s="148"/>
      <c r="AC228" s="148"/>
      <c r="AD228" s="148"/>
      <c r="AE228" s="148"/>
      <c r="AF228" s="148"/>
      <c r="AG228" s="148" t="s">
        <v>271</v>
      </c>
      <c r="AH228" s="148">
        <v>2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3" x14ac:dyDescent="0.25">
      <c r="A229" s="155"/>
      <c r="B229" s="156"/>
      <c r="C229" s="195" t="s">
        <v>303</v>
      </c>
      <c r="D229" s="185"/>
      <c r="E229" s="186"/>
      <c r="F229" s="158"/>
      <c r="G229" s="158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8"/>
      <c r="AA229" s="148"/>
      <c r="AB229" s="148"/>
      <c r="AC229" s="148"/>
      <c r="AD229" s="148"/>
      <c r="AE229" s="148"/>
      <c r="AF229" s="148"/>
      <c r="AG229" s="148" t="s">
        <v>271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 x14ac:dyDescent="0.25">
      <c r="A230" s="170">
        <v>62</v>
      </c>
      <c r="B230" s="171" t="s">
        <v>513</v>
      </c>
      <c r="C230" s="179" t="s">
        <v>514</v>
      </c>
      <c r="D230" s="172" t="s">
        <v>283</v>
      </c>
      <c r="E230" s="173">
        <v>385</v>
      </c>
      <c r="F230" s="174"/>
      <c r="G230" s="175">
        <f>ROUND(E230*F230,2)</f>
        <v>0</v>
      </c>
      <c r="H230" s="174"/>
      <c r="I230" s="175">
        <f>ROUND(E230*H230,2)</f>
        <v>0</v>
      </c>
      <c r="J230" s="174"/>
      <c r="K230" s="175">
        <f>ROUND(E230*J230,2)</f>
        <v>0</v>
      </c>
      <c r="L230" s="175">
        <v>21</v>
      </c>
      <c r="M230" s="175">
        <f>G230*(1+L230/100)</f>
        <v>0</v>
      </c>
      <c r="N230" s="173">
        <v>0</v>
      </c>
      <c r="O230" s="173">
        <f>ROUND(E230*N230,2)</f>
        <v>0</v>
      </c>
      <c r="P230" s="173">
        <v>0</v>
      </c>
      <c r="Q230" s="173">
        <f>ROUND(E230*P230,2)</f>
        <v>0</v>
      </c>
      <c r="R230" s="175" t="s">
        <v>342</v>
      </c>
      <c r="S230" s="175" t="s">
        <v>188</v>
      </c>
      <c r="T230" s="176" t="s">
        <v>188</v>
      </c>
      <c r="U230" s="158">
        <v>0</v>
      </c>
      <c r="V230" s="158">
        <f>ROUND(E230*U230,2)</f>
        <v>0</v>
      </c>
      <c r="W230" s="158"/>
      <c r="X230" s="158" t="s">
        <v>344</v>
      </c>
      <c r="Y230" s="158" t="s">
        <v>191</v>
      </c>
      <c r="Z230" s="148"/>
      <c r="AA230" s="148"/>
      <c r="AB230" s="148"/>
      <c r="AC230" s="148"/>
      <c r="AD230" s="148"/>
      <c r="AE230" s="148"/>
      <c r="AF230" s="148"/>
      <c r="AG230" s="148" t="s">
        <v>345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2" x14ac:dyDescent="0.25">
      <c r="A231" s="155"/>
      <c r="B231" s="156"/>
      <c r="C231" s="194" t="s">
        <v>515</v>
      </c>
      <c r="D231" s="183"/>
      <c r="E231" s="184">
        <v>385</v>
      </c>
      <c r="F231" s="158"/>
      <c r="G231" s="158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8"/>
      <c r="AA231" s="148"/>
      <c r="AB231" s="148"/>
      <c r="AC231" s="148"/>
      <c r="AD231" s="148"/>
      <c r="AE231" s="148"/>
      <c r="AF231" s="148"/>
      <c r="AG231" s="148" t="s">
        <v>271</v>
      </c>
      <c r="AH231" s="148">
        <v>0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x14ac:dyDescent="0.25">
      <c r="A232" s="163" t="s">
        <v>183</v>
      </c>
      <c r="B232" s="164" t="s">
        <v>146</v>
      </c>
      <c r="C232" s="178" t="s">
        <v>147</v>
      </c>
      <c r="D232" s="165"/>
      <c r="E232" s="166"/>
      <c r="F232" s="167"/>
      <c r="G232" s="167">
        <f>SUMIF(AG233:AG240,"&lt;&gt;NOR",G233:G240)</f>
        <v>0</v>
      </c>
      <c r="H232" s="167"/>
      <c r="I232" s="167">
        <f>SUM(I233:I240)</f>
        <v>0</v>
      </c>
      <c r="J232" s="167"/>
      <c r="K232" s="167">
        <f>SUM(K233:K240)</f>
        <v>0</v>
      </c>
      <c r="L232" s="167"/>
      <c r="M232" s="167">
        <f>SUM(M233:M240)</f>
        <v>0</v>
      </c>
      <c r="N232" s="166"/>
      <c r="O232" s="166">
        <f>SUM(O233:O240)</f>
        <v>0</v>
      </c>
      <c r="P232" s="166"/>
      <c r="Q232" s="166">
        <f>SUM(Q233:Q240)</f>
        <v>0</v>
      </c>
      <c r="R232" s="167"/>
      <c r="S232" s="167"/>
      <c r="T232" s="168"/>
      <c r="U232" s="162"/>
      <c r="V232" s="162">
        <f>SUM(V233:V240)</f>
        <v>0</v>
      </c>
      <c r="W232" s="162"/>
      <c r="X232" s="162"/>
      <c r="Y232" s="162"/>
      <c r="AG232" t="s">
        <v>184</v>
      </c>
    </row>
    <row r="233" spans="1:60" outlineLevel="1" x14ac:dyDescent="0.25">
      <c r="A233" s="170">
        <v>63</v>
      </c>
      <c r="B233" s="171" t="s">
        <v>516</v>
      </c>
      <c r="C233" s="179" t="s">
        <v>517</v>
      </c>
      <c r="D233" s="172" t="s">
        <v>283</v>
      </c>
      <c r="E233" s="173">
        <v>157</v>
      </c>
      <c r="F233" s="174"/>
      <c r="G233" s="175">
        <f>ROUND(E233*F233,2)</f>
        <v>0</v>
      </c>
      <c r="H233" s="174"/>
      <c r="I233" s="175">
        <f>ROUND(E233*H233,2)</f>
        <v>0</v>
      </c>
      <c r="J233" s="174"/>
      <c r="K233" s="175">
        <f>ROUND(E233*J233,2)</f>
        <v>0</v>
      </c>
      <c r="L233" s="175">
        <v>21</v>
      </c>
      <c r="M233" s="175">
        <f>G233*(1+L233/100)</f>
        <v>0</v>
      </c>
      <c r="N233" s="173">
        <v>0</v>
      </c>
      <c r="O233" s="173">
        <f>ROUND(E233*N233,2)</f>
        <v>0</v>
      </c>
      <c r="P233" s="173">
        <v>0</v>
      </c>
      <c r="Q233" s="173">
        <f>ROUND(E233*P233,2)</f>
        <v>0</v>
      </c>
      <c r="R233" s="175"/>
      <c r="S233" s="175" t="s">
        <v>230</v>
      </c>
      <c r="T233" s="176" t="s">
        <v>189</v>
      </c>
      <c r="U233" s="158">
        <v>0</v>
      </c>
      <c r="V233" s="158">
        <f>ROUND(E233*U233,2)</f>
        <v>0</v>
      </c>
      <c r="W233" s="158"/>
      <c r="X233" s="158" t="s">
        <v>353</v>
      </c>
      <c r="Y233" s="158" t="s">
        <v>191</v>
      </c>
      <c r="Z233" s="148"/>
      <c r="AA233" s="148"/>
      <c r="AB233" s="148"/>
      <c r="AC233" s="148"/>
      <c r="AD233" s="148"/>
      <c r="AE233" s="148"/>
      <c r="AF233" s="148"/>
      <c r="AG233" s="148" t="s">
        <v>354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2" x14ac:dyDescent="0.25">
      <c r="A234" s="155"/>
      <c r="B234" s="156"/>
      <c r="C234" s="267" t="s">
        <v>518</v>
      </c>
      <c r="D234" s="268"/>
      <c r="E234" s="268"/>
      <c r="F234" s="268"/>
      <c r="G234" s="268"/>
      <c r="H234" s="158"/>
      <c r="I234" s="158"/>
      <c r="J234" s="158"/>
      <c r="K234" s="158"/>
      <c r="L234" s="158"/>
      <c r="M234" s="158"/>
      <c r="N234" s="157"/>
      <c r="O234" s="157"/>
      <c r="P234" s="157"/>
      <c r="Q234" s="157"/>
      <c r="R234" s="158"/>
      <c r="S234" s="158"/>
      <c r="T234" s="158"/>
      <c r="U234" s="158"/>
      <c r="V234" s="158"/>
      <c r="W234" s="158"/>
      <c r="X234" s="158"/>
      <c r="Y234" s="158"/>
      <c r="Z234" s="148"/>
      <c r="AA234" s="148"/>
      <c r="AB234" s="148"/>
      <c r="AC234" s="148"/>
      <c r="AD234" s="148"/>
      <c r="AE234" s="148"/>
      <c r="AF234" s="148"/>
      <c r="AG234" s="148" t="s">
        <v>194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77" t="str">
        <f>C234</f>
        <v>Náklady na případné hloubkové přeložení stávajících inženýrských sítí v místě stavby z hlediska zajištění požadovaného krytí.</v>
      </c>
      <c r="BB234" s="148"/>
      <c r="BC234" s="148"/>
      <c r="BD234" s="148"/>
      <c r="BE234" s="148"/>
      <c r="BF234" s="148"/>
      <c r="BG234" s="148"/>
      <c r="BH234" s="148"/>
    </row>
    <row r="235" spans="1:60" ht="31.2" outlineLevel="3" x14ac:dyDescent="0.25">
      <c r="A235" s="155"/>
      <c r="B235" s="156"/>
      <c r="C235" s="258" t="s">
        <v>519</v>
      </c>
      <c r="D235" s="259"/>
      <c r="E235" s="259"/>
      <c r="F235" s="259"/>
      <c r="G235" s="259"/>
      <c r="H235" s="158"/>
      <c r="I235" s="158"/>
      <c r="J235" s="158"/>
      <c r="K235" s="158"/>
      <c r="L235" s="158"/>
      <c r="M235" s="158"/>
      <c r="N235" s="157"/>
      <c r="O235" s="157"/>
      <c r="P235" s="157"/>
      <c r="Q235" s="157"/>
      <c r="R235" s="158"/>
      <c r="S235" s="158"/>
      <c r="T235" s="158"/>
      <c r="U235" s="158"/>
      <c r="V235" s="158"/>
      <c r="W235" s="158"/>
      <c r="X235" s="158"/>
      <c r="Y235" s="158"/>
      <c r="Z235" s="148"/>
      <c r="AA235" s="148"/>
      <c r="AB235" s="148"/>
      <c r="AC235" s="148"/>
      <c r="AD235" s="148"/>
      <c r="AE235" s="148"/>
      <c r="AF235" s="148"/>
      <c r="AG235" s="148" t="s">
        <v>194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77" t="str">
        <f>C235</f>
        <v>Položka zahrnuje veškěré stavební práce a materiály na kompletní hloubkovou přeložku IS. Tzn. Přeložení sítí, práce odborného technika, hloubení rýh (strojně i ručně), zásyp rýh strojně i ručně vč. zhutnění, lože kabelů z písku tl. 10 cm nad kabel, krytí kabelů výstražnou fólií, vodorovné přemístění horniny jakkékoliv třídy, poplatek za skládku.</v>
      </c>
      <c r="BB235" s="148"/>
      <c r="BC235" s="148"/>
      <c r="BD235" s="148"/>
      <c r="BE235" s="148"/>
      <c r="BF235" s="148"/>
      <c r="BG235" s="148"/>
      <c r="BH235" s="148"/>
    </row>
    <row r="236" spans="1:60" outlineLevel="2" x14ac:dyDescent="0.25">
      <c r="A236" s="155"/>
      <c r="B236" s="156"/>
      <c r="C236" s="194" t="s">
        <v>520</v>
      </c>
      <c r="D236" s="183"/>
      <c r="E236" s="184">
        <v>28</v>
      </c>
      <c r="F236" s="158"/>
      <c r="G236" s="158"/>
      <c r="H236" s="158"/>
      <c r="I236" s="158"/>
      <c r="J236" s="158"/>
      <c r="K236" s="158"/>
      <c r="L236" s="158"/>
      <c r="M236" s="158"/>
      <c r="N236" s="157"/>
      <c r="O236" s="157"/>
      <c r="P236" s="157"/>
      <c r="Q236" s="157"/>
      <c r="R236" s="158"/>
      <c r="S236" s="158"/>
      <c r="T236" s="158"/>
      <c r="U236" s="158"/>
      <c r="V236" s="158"/>
      <c r="W236" s="158"/>
      <c r="X236" s="158"/>
      <c r="Y236" s="158"/>
      <c r="Z236" s="148"/>
      <c r="AA236" s="148"/>
      <c r="AB236" s="148"/>
      <c r="AC236" s="148"/>
      <c r="AD236" s="148"/>
      <c r="AE236" s="148"/>
      <c r="AF236" s="148"/>
      <c r="AG236" s="148" t="s">
        <v>271</v>
      </c>
      <c r="AH236" s="148">
        <v>0</v>
      </c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3" x14ac:dyDescent="0.25">
      <c r="A237" s="155"/>
      <c r="B237" s="156"/>
      <c r="C237" s="194" t="s">
        <v>521</v>
      </c>
      <c r="D237" s="183"/>
      <c r="E237" s="184">
        <v>30</v>
      </c>
      <c r="F237" s="158"/>
      <c r="G237" s="158"/>
      <c r="H237" s="158"/>
      <c r="I237" s="158"/>
      <c r="J237" s="158"/>
      <c r="K237" s="158"/>
      <c r="L237" s="158"/>
      <c r="M237" s="158"/>
      <c r="N237" s="157"/>
      <c r="O237" s="157"/>
      <c r="P237" s="157"/>
      <c r="Q237" s="157"/>
      <c r="R237" s="158"/>
      <c r="S237" s="158"/>
      <c r="T237" s="158"/>
      <c r="U237" s="158"/>
      <c r="V237" s="158"/>
      <c r="W237" s="158"/>
      <c r="X237" s="158"/>
      <c r="Y237" s="158"/>
      <c r="Z237" s="148"/>
      <c r="AA237" s="148"/>
      <c r="AB237" s="148"/>
      <c r="AC237" s="148"/>
      <c r="AD237" s="148"/>
      <c r="AE237" s="148"/>
      <c r="AF237" s="148"/>
      <c r="AG237" s="148" t="s">
        <v>271</v>
      </c>
      <c r="AH237" s="148">
        <v>0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3" x14ac:dyDescent="0.25">
      <c r="A238" s="155"/>
      <c r="B238" s="156"/>
      <c r="C238" s="194" t="s">
        <v>522</v>
      </c>
      <c r="D238" s="183"/>
      <c r="E238" s="184">
        <v>22</v>
      </c>
      <c r="F238" s="158"/>
      <c r="G238" s="158"/>
      <c r="H238" s="158"/>
      <c r="I238" s="158"/>
      <c r="J238" s="158"/>
      <c r="K238" s="158"/>
      <c r="L238" s="158"/>
      <c r="M238" s="158"/>
      <c r="N238" s="157"/>
      <c r="O238" s="157"/>
      <c r="P238" s="157"/>
      <c r="Q238" s="157"/>
      <c r="R238" s="158"/>
      <c r="S238" s="158"/>
      <c r="T238" s="158"/>
      <c r="U238" s="158"/>
      <c r="V238" s="158"/>
      <c r="W238" s="158"/>
      <c r="X238" s="158"/>
      <c r="Y238" s="158"/>
      <c r="Z238" s="148"/>
      <c r="AA238" s="148"/>
      <c r="AB238" s="148"/>
      <c r="AC238" s="148"/>
      <c r="AD238" s="148"/>
      <c r="AE238" s="148"/>
      <c r="AF238" s="148"/>
      <c r="AG238" s="148" t="s">
        <v>271</v>
      </c>
      <c r="AH238" s="148">
        <v>0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3" x14ac:dyDescent="0.25">
      <c r="A239" s="155"/>
      <c r="B239" s="156"/>
      <c r="C239" s="194" t="s">
        <v>523</v>
      </c>
      <c r="D239" s="183"/>
      <c r="E239" s="184">
        <v>52</v>
      </c>
      <c r="F239" s="158"/>
      <c r="G239" s="158"/>
      <c r="H239" s="158"/>
      <c r="I239" s="158"/>
      <c r="J239" s="158"/>
      <c r="K239" s="158"/>
      <c r="L239" s="158"/>
      <c r="M239" s="158"/>
      <c r="N239" s="157"/>
      <c r="O239" s="157"/>
      <c r="P239" s="157"/>
      <c r="Q239" s="157"/>
      <c r="R239" s="158"/>
      <c r="S239" s="158"/>
      <c r="T239" s="158"/>
      <c r="U239" s="158"/>
      <c r="V239" s="158"/>
      <c r="W239" s="158"/>
      <c r="X239" s="158"/>
      <c r="Y239" s="158"/>
      <c r="Z239" s="148"/>
      <c r="AA239" s="148"/>
      <c r="AB239" s="148"/>
      <c r="AC239" s="148"/>
      <c r="AD239" s="148"/>
      <c r="AE239" s="148"/>
      <c r="AF239" s="148"/>
      <c r="AG239" s="148" t="s">
        <v>271</v>
      </c>
      <c r="AH239" s="148">
        <v>0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3" x14ac:dyDescent="0.25">
      <c r="A240" s="155"/>
      <c r="B240" s="156"/>
      <c r="C240" s="194" t="s">
        <v>524</v>
      </c>
      <c r="D240" s="183"/>
      <c r="E240" s="184">
        <v>25</v>
      </c>
      <c r="F240" s="158"/>
      <c r="G240" s="158"/>
      <c r="H240" s="158"/>
      <c r="I240" s="158"/>
      <c r="J240" s="158"/>
      <c r="K240" s="158"/>
      <c r="L240" s="158"/>
      <c r="M240" s="158"/>
      <c r="N240" s="157"/>
      <c r="O240" s="157"/>
      <c r="P240" s="157"/>
      <c r="Q240" s="157"/>
      <c r="R240" s="158"/>
      <c r="S240" s="158"/>
      <c r="T240" s="158"/>
      <c r="U240" s="158"/>
      <c r="V240" s="158"/>
      <c r="W240" s="158"/>
      <c r="X240" s="158"/>
      <c r="Y240" s="158"/>
      <c r="Z240" s="148"/>
      <c r="AA240" s="148"/>
      <c r="AB240" s="148"/>
      <c r="AC240" s="148"/>
      <c r="AD240" s="148"/>
      <c r="AE240" s="148"/>
      <c r="AF240" s="148"/>
      <c r="AG240" s="148" t="s">
        <v>271</v>
      </c>
      <c r="AH240" s="148">
        <v>0</v>
      </c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x14ac:dyDescent="0.25">
      <c r="A241" s="163" t="s">
        <v>183</v>
      </c>
      <c r="B241" s="164" t="s">
        <v>148</v>
      </c>
      <c r="C241" s="178" t="s">
        <v>149</v>
      </c>
      <c r="D241" s="165"/>
      <c r="E241" s="166"/>
      <c r="F241" s="167"/>
      <c r="G241" s="167">
        <f>SUMIF(AG242:AG248,"&lt;&gt;NOR",G242:G248)</f>
        <v>0</v>
      </c>
      <c r="H241" s="167"/>
      <c r="I241" s="167">
        <f>SUM(I242:I248)</f>
        <v>0</v>
      </c>
      <c r="J241" s="167"/>
      <c r="K241" s="167">
        <f>SUM(K242:K248)</f>
        <v>0</v>
      </c>
      <c r="L241" s="167"/>
      <c r="M241" s="167">
        <f>SUM(M242:M248)</f>
        <v>0</v>
      </c>
      <c r="N241" s="166"/>
      <c r="O241" s="166">
        <f>SUM(O242:O248)</f>
        <v>22.38</v>
      </c>
      <c r="P241" s="166"/>
      <c r="Q241" s="166">
        <f>SUM(Q242:Q248)</f>
        <v>0</v>
      </c>
      <c r="R241" s="167"/>
      <c r="S241" s="167"/>
      <c r="T241" s="168"/>
      <c r="U241" s="162"/>
      <c r="V241" s="162">
        <f>SUM(V242:V248)</f>
        <v>131.83000000000001</v>
      </c>
      <c r="W241" s="162"/>
      <c r="X241" s="162"/>
      <c r="Y241" s="162"/>
      <c r="AG241" t="s">
        <v>184</v>
      </c>
    </row>
    <row r="242" spans="1:60" outlineLevel="1" x14ac:dyDescent="0.25">
      <c r="A242" s="170">
        <v>64</v>
      </c>
      <c r="B242" s="171" t="s">
        <v>525</v>
      </c>
      <c r="C242" s="179" t="s">
        <v>526</v>
      </c>
      <c r="D242" s="172" t="s">
        <v>409</v>
      </c>
      <c r="E242" s="173">
        <v>3</v>
      </c>
      <c r="F242" s="174"/>
      <c r="G242" s="175">
        <f>ROUND(E242*F242,2)</f>
        <v>0</v>
      </c>
      <c r="H242" s="174"/>
      <c r="I242" s="175">
        <f>ROUND(E242*H242,2)</f>
        <v>0</v>
      </c>
      <c r="J242" s="174"/>
      <c r="K242" s="175">
        <f>ROUND(E242*J242,2)</f>
        <v>0</v>
      </c>
      <c r="L242" s="175">
        <v>21</v>
      </c>
      <c r="M242" s="175">
        <f>G242*(1+L242/100)</f>
        <v>0</v>
      </c>
      <c r="N242" s="173">
        <v>7.4615900000000002</v>
      </c>
      <c r="O242" s="173">
        <f>ROUND(E242*N242,2)</f>
        <v>22.38</v>
      </c>
      <c r="P242" s="173">
        <v>0</v>
      </c>
      <c r="Q242" s="173">
        <f>ROUND(E242*P242,2)</f>
        <v>0</v>
      </c>
      <c r="R242" s="175"/>
      <c r="S242" s="175" t="s">
        <v>230</v>
      </c>
      <c r="T242" s="176" t="s">
        <v>189</v>
      </c>
      <c r="U242" s="158">
        <v>43.941699999999997</v>
      </c>
      <c r="V242" s="158">
        <f>ROUND(E242*U242,2)</f>
        <v>131.83000000000001</v>
      </c>
      <c r="W242" s="158"/>
      <c r="X242" s="158" t="s">
        <v>353</v>
      </c>
      <c r="Y242" s="158" t="s">
        <v>191</v>
      </c>
      <c r="Z242" s="148"/>
      <c r="AA242" s="148"/>
      <c r="AB242" s="148"/>
      <c r="AC242" s="148"/>
      <c r="AD242" s="148"/>
      <c r="AE242" s="148"/>
      <c r="AF242" s="148"/>
      <c r="AG242" s="148" t="s">
        <v>354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2" x14ac:dyDescent="0.25">
      <c r="A243" s="155"/>
      <c r="B243" s="156"/>
      <c r="C243" s="267" t="s">
        <v>527</v>
      </c>
      <c r="D243" s="268"/>
      <c r="E243" s="268"/>
      <c r="F243" s="268"/>
      <c r="G243" s="268"/>
      <c r="H243" s="158"/>
      <c r="I243" s="158"/>
      <c r="J243" s="158"/>
      <c r="K243" s="158"/>
      <c r="L243" s="158"/>
      <c r="M243" s="158"/>
      <c r="N243" s="157"/>
      <c r="O243" s="157"/>
      <c r="P243" s="157"/>
      <c r="Q243" s="157"/>
      <c r="R243" s="158"/>
      <c r="S243" s="158"/>
      <c r="T243" s="158"/>
      <c r="U243" s="158"/>
      <c r="V243" s="158"/>
      <c r="W243" s="158"/>
      <c r="X243" s="158"/>
      <c r="Y243" s="158"/>
      <c r="Z243" s="148"/>
      <c r="AA243" s="148"/>
      <c r="AB243" s="148"/>
      <c r="AC243" s="148"/>
      <c r="AD243" s="148"/>
      <c r="AE243" s="148"/>
      <c r="AF243" s="148"/>
      <c r="AG243" s="148" t="s">
        <v>194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 x14ac:dyDescent="0.25">
      <c r="A244" s="170">
        <v>65</v>
      </c>
      <c r="B244" s="171" t="s">
        <v>528</v>
      </c>
      <c r="C244" s="179" t="s">
        <v>529</v>
      </c>
      <c r="D244" s="172" t="s">
        <v>424</v>
      </c>
      <c r="E244" s="173">
        <v>3</v>
      </c>
      <c r="F244" s="174"/>
      <c r="G244" s="175">
        <f>ROUND(E244*F244,2)</f>
        <v>0</v>
      </c>
      <c r="H244" s="174"/>
      <c r="I244" s="175">
        <f>ROUND(E244*H244,2)</f>
        <v>0</v>
      </c>
      <c r="J244" s="174"/>
      <c r="K244" s="175">
        <f>ROUND(E244*J244,2)</f>
        <v>0</v>
      </c>
      <c r="L244" s="175">
        <v>21</v>
      </c>
      <c r="M244" s="175">
        <f>G244*(1+L244/100)</f>
        <v>0</v>
      </c>
      <c r="N244" s="173">
        <v>0</v>
      </c>
      <c r="O244" s="173">
        <f>ROUND(E244*N244,2)</f>
        <v>0</v>
      </c>
      <c r="P244" s="173">
        <v>0</v>
      </c>
      <c r="Q244" s="173">
        <f>ROUND(E244*P244,2)</f>
        <v>0</v>
      </c>
      <c r="R244" s="175"/>
      <c r="S244" s="175" t="s">
        <v>230</v>
      </c>
      <c r="T244" s="176" t="s">
        <v>189</v>
      </c>
      <c r="U244" s="158">
        <v>0</v>
      </c>
      <c r="V244" s="158">
        <f>ROUND(E244*U244,2)</f>
        <v>0</v>
      </c>
      <c r="W244" s="158"/>
      <c r="X244" s="158" t="s">
        <v>353</v>
      </c>
      <c r="Y244" s="158" t="s">
        <v>191</v>
      </c>
      <c r="Z244" s="148"/>
      <c r="AA244" s="148"/>
      <c r="AB244" s="148"/>
      <c r="AC244" s="148"/>
      <c r="AD244" s="148"/>
      <c r="AE244" s="148"/>
      <c r="AF244" s="148"/>
      <c r="AG244" s="148" t="s">
        <v>354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ht="21" outlineLevel="2" x14ac:dyDescent="0.25">
      <c r="A245" s="155"/>
      <c r="B245" s="156"/>
      <c r="C245" s="267" t="s">
        <v>530</v>
      </c>
      <c r="D245" s="268"/>
      <c r="E245" s="268"/>
      <c r="F245" s="268"/>
      <c r="G245" s="268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8"/>
      <c r="AA245" s="148"/>
      <c r="AB245" s="148"/>
      <c r="AC245" s="148"/>
      <c r="AD245" s="148"/>
      <c r="AE245" s="148"/>
      <c r="AF245" s="148"/>
      <c r="AG245" s="148" t="s">
        <v>194</v>
      </c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77" t="str">
        <f>C245</f>
        <v>Demontáž 3 ks sloupů VO. Sloupy budou odvezeny a uloženy na meziskládku a dovezeny zpět na místo upotřebení. Nezapočteno do odvozu a uložení na skládku.</v>
      </c>
      <c r="BB245" s="148"/>
      <c r="BC245" s="148"/>
      <c r="BD245" s="148"/>
      <c r="BE245" s="148"/>
      <c r="BF245" s="148"/>
      <c r="BG245" s="148"/>
      <c r="BH245" s="148"/>
    </row>
    <row r="246" spans="1:60" outlineLevel="3" x14ac:dyDescent="0.25">
      <c r="A246" s="155"/>
      <c r="B246" s="156"/>
      <c r="C246" s="258" t="s">
        <v>531</v>
      </c>
      <c r="D246" s="259"/>
      <c r="E246" s="259"/>
      <c r="F246" s="259"/>
      <c r="G246" s="259"/>
      <c r="H246" s="158"/>
      <c r="I246" s="158"/>
      <c r="J246" s="158"/>
      <c r="K246" s="158"/>
      <c r="L246" s="158"/>
      <c r="M246" s="158"/>
      <c r="N246" s="157"/>
      <c r="O246" s="157"/>
      <c r="P246" s="157"/>
      <c r="Q246" s="157"/>
      <c r="R246" s="158"/>
      <c r="S246" s="158"/>
      <c r="T246" s="158"/>
      <c r="U246" s="158"/>
      <c r="V246" s="158"/>
      <c r="W246" s="158"/>
      <c r="X246" s="158"/>
      <c r="Y246" s="158"/>
      <c r="Z246" s="148"/>
      <c r="AA246" s="148"/>
      <c r="AB246" s="148"/>
      <c r="AC246" s="148"/>
      <c r="AD246" s="148"/>
      <c r="AE246" s="148"/>
      <c r="AF246" s="148"/>
      <c r="AG246" s="148" t="s">
        <v>194</v>
      </c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3" x14ac:dyDescent="0.25">
      <c r="A247" s="155"/>
      <c r="B247" s="156"/>
      <c r="C247" s="258" t="s">
        <v>532</v>
      </c>
      <c r="D247" s="259"/>
      <c r="E247" s="259"/>
      <c r="F247" s="259"/>
      <c r="G247" s="259"/>
      <c r="H247" s="158"/>
      <c r="I247" s="158"/>
      <c r="J247" s="158"/>
      <c r="K247" s="158"/>
      <c r="L247" s="158"/>
      <c r="M247" s="158"/>
      <c r="N247" s="157"/>
      <c r="O247" s="157"/>
      <c r="P247" s="157"/>
      <c r="Q247" s="157"/>
      <c r="R247" s="158"/>
      <c r="S247" s="158"/>
      <c r="T247" s="158"/>
      <c r="U247" s="158"/>
      <c r="V247" s="158"/>
      <c r="W247" s="158"/>
      <c r="X247" s="158"/>
      <c r="Y247" s="158"/>
      <c r="Z247" s="148"/>
      <c r="AA247" s="148"/>
      <c r="AB247" s="148"/>
      <c r="AC247" s="148"/>
      <c r="AD247" s="148"/>
      <c r="AE247" s="148"/>
      <c r="AF247" s="148"/>
      <c r="AG247" s="148" t="s">
        <v>194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3" x14ac:dyDescent="0.25">
      <c r="A248" s="155"/>
      <c r="B248" s="156"/>
      <c r="C248" s="258" t="s">
        <v>533</v>
      </c>
      <c r="D248" s="259"/>
      <c r="E248" s="259"/>
      <c r="F248" s="259"/>
      <c r="G248" s="259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8"/>
      <c r="AA248" s="148"/>
      <c r="AB248" s="148"/>
      <c r="AC248" s="148"/>
      <c r="AD248" s="148"/>
      <c r="AE248" s="148"/>
      <c r="AF248" s="148"/>
      <c r="AG248" s="148" t="s">
        <v>194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x14ac:dyDescent="0.25">
      <c r="A249" s="163" t="s">
        <v>183</v>
      </c>
      <c r="B249" s="164" t="s">
        <v>150</v>
      </c>
      <c r="C249" s="178" t="s">
        <v>141</v>
      </c>
      <c r="D249" s="165"/>
      <c r="E249" s="166"/>
      <c r="F249" s="167"/>
      <c r="G249" s="167">
        <f>SUMIF(AG250:AG257,"&lt;&gt;NOR",G250:G257)</f>
        <v>0</v>
      </c>
      <c r="H249" s="167"/>
      <c r="I249" s="167">
        <f>SUM(I250:I257)</f>
        <v>0</v>
      </c>
      <c r="J249" s="167"/>
      <c r="K249" s="167">
        <f>SUM(K250:K257)</f>
        <v>0</v>
      </c>
      <c r="L249" s="167"/>
      <c r="M249" s="167">
        <f>SUM(M250:M257)</f>
        <v>0</v>
      </c>
      <c r="N249" s="166"/>
      <c r="O249" s="166">
        <f>SUM(O250:O257)</f>
        <v>0</v>
      </c>
      <c r="P249" s="166"/>
      <c r="Q249" s="166">
        <f>SUM(Q250:Q257)</f>
        <v>0</v>
      </c>
      <c r="R249" s="167"/>
      <c r="S249" s="167"/>
      <c r="T249" s="168"/>
      <c r="U249" s="162"/>
      <c r="V249" s="162">
        <f>SUM(V250:V257)</f>
        <v>2.6</v>
      </c>
      <c r="W249" s="162"/>
      <c r="X249" s="162"/>
      <c r="Y249" s="162"/>
      <c r="AG249" t="s">
        <v>184</v>
      </c>
    </row>
    <row r="250" spans="1:60" ht="20.399999999999999" outlineLevel="1" x14ac:dyDescent="0.25">
      <c r="A250" s="170">
        <v>66</v>
      </c>
      <c r="B250" s="171" t="s">
        <v>534</v>
      </c>
      <c r="C250" s="179" t="s">
        <v>535</v>
      </c>
      <c r="D250" s="172" t="s">
        <v>341</v>
      </c>
      <c r="E250" s="173">
        <v>129.88900000000001</v>
      </c>
      <c r="F250" s="174"/>
      <c r="G250" s="175">
        <f>ROUND(E250*F250,2)</f>
        <v>0</v>
      </c>
      <c r="H250" s="174"/>
      <c r="I250" s="175">
        <f>ROUND(E250*H250,2)</f>
        <v>0</v>
      </c>
      <c r="J250" s="174"/>
      <c r="K250" s="175">
        <f>ROUND(E250*J250,2)</f>
        <v>0</v>
      </c>
      <c r="L250" s="175">
        <v>21</v>
      </c>
      <c r="M250" s="175">
        <f>G250*(1+L250/100)</f>
        <v>0</v>
      </c>
      <c r="N250" s="173">
        <v>0</v>
      </c>
      <c r="O250" s="173">
        <f>ROUND(E250*N250,2)</f>
        <v>0</v>
      </c>
      <c r="P250" s="173">
        <v>0</v>
      </c>
      <c r="Q250" s="173">
        <f>ROUND(E250*P250,2)</f>
        <v>0</v>
      </c>
      <c r="R250" s="175" t="s">
        <v>265</v>
      </c>
      <c r="S250" s="175" t="s">
        <v>188</v>
      </c>
      <c r="T250" s="176" t="s">
        <v>188</v>
      </c>
      <c r="U250" s="158">
        <v>0.02</v>
      </c>
      <c r="V250" s="158">
        <f>ROUND(E250*U250,2)</f>
        <v>2.6</v>
      </c>
      <c r="W250" s="158"/>
      <c r="X250" s="158" t="s">
        <v>266</v>
      </c>
      <c r="Y250" s="158" t="s">
        <v>191</v>
      </c>
      <c r="Z250" s="148"/>
      <c r="AA250" s="148"/>
      <c r="AB250" s="148"/>
      <c r="AC250" s="148"/>
      <c r="AD250" s="148"/>
      <c r="AE250" s="148"/>
      <c r="AF250" s="148"/>
      <c r="AG250" s="148" t="s">
        <v>267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2" x14ac:dyDescent="0.25">
      <c r="A251" s="155"/>
      <c r="B251" s="156"/>
      <c r="C251" s="267" t="s">
        <v>536</v>
      </c>
      <c r="D251" s="268"/>
      <c r="E251" s="268"/>
      <c r="F251" s="268"/>
      <c r="G251" s="268"/>
      <c r="H251" s="158"/>
      <c r="I251" s="158"/>
      <c r="J251" s="158"/>
      <c r="K251" s="158"/>
      <c r="L251" s="158"/>
      <c r="M251" s="158"/>
      <c r="N251" s="157"/>
      <c r="O251" s="157"/>
      <c r="P251" s="157"/>
      <c r="Q251" s="157"/>
      <c r="R251" s="158"/>
      <c r="S251" s="158"/>
      <c r="T251" s="158"/>
      <c r="U251" s="158"/>
      <c r="V251" s="158"/>
      <c r="W251" s="158"/>
      <c r="X251" s="158"/>
      <c r="Y251" s="158"/>
      <c r="Z251" s="148"/>
      <c r="AA251" s="148"/>
      <c r="AB251" s="148"/>
      <c r="AC251" s="148"/>
      <c r="AD251" s="148"/>
      <c r="AE251" s="148"/>
      <c r="AF251" s="148"/>
      <c r="AG251" s="148" t="s">
        <v>194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2" x14ac:dyDescent="0.25">
      <c r="A252" s="155"/>
      <c r="B252" s="156"/>
      <c r="C252" s="194" t="s">
        <v>537</v>
      </c>
      <c r="D252" s="183"/>
      <c r="E252" s="184">
        <v>129.88900000000001</v>
      </c>
      <c r="F252" s="158"/>
      <c r="G252" s="158"/>
      <c r="H252" s="158"/>
      <c r="I252" s="158"/>
      <c r="J252" s="158"/>
      <c r="K252" s="158"/>
      <c r="L252" s="158"/>
      <c r="M252" s="158"/>
      <c r="N252" s="157"/>
      <c r="O252" s="157"/>
      <c r="P252" s="157"/>
      <c r="Q252" s="157"/>
      <c r="R252" s="158"/>
      <c r="S252" s="158"/>
      <c r="T252" s="158"/>
      <c r="U252" s="158"/>
      <c r="V252" s="158"/>
      <c r="W252" s="158"/>
      <c r="X252" s="158"/>
      <c r="Y252" s="158"/>
      <c r="Z252" s="148"/>
      <c r="AA252" s="148"/>
      <c r="AB252" s="148"/>
      <c r="AC252" s="148"/>
      <c r="AD252" s="148"/>
      <c r="AE252" s="148"/>
      <c r="AF252" s="148"/>
      <c r="AG252" s="148" t="s">
        <v>271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 x14ac:dyDescent="0.25">
      <c r="A253" s="170">
        <v>67</v>
      </c>
      <c r="B253" s="171" t="s">
        <v>538</v>
      </c>
      <c r="C253" s="179" t="s">
        <v>539</v>
      </c>
      <c r="D253" s="172" t="s">
        <v>341</v>
      </c>
      <c r="E253" s="173">
        <v>779.33399999999995</v>
      </c>
      <c r="F253" s="174"/>
      <c r="G253" s="175">
        <f>ROUND(E253*F253,2)</f>
        <v>0</v>
      </c>
      <c r="H253" s="174"/>
      <c r="I253" s="175">
        <f>ROUND(E253*H253,2)</f>
        <v>0</v>
      </c>
      <c r="J253" s="174"/>
      <c r="K253" s="175">
        <f>ROUND(E253*J253,2)</f>
        <v>0</v>
      </c>
      <c r="L253" s="175">
        <v>21</v>
      </c>
      <c r="M253" s="175">
        <f>G253*(1+L253/100)</f>
        <v>0</v>
      </c>
      <c r="N253" s="173">
        <v>0</v>
      </c>
      <c r="O253" s="173">
        <f>ROUND(E253*N253,2)</f>
        <v>0</v>
      </c>
      <c r="P253" s="173">
        <v>0</v>
      </c>
      <c r="Q253" s="173">
        <f>ROUND(E253*P253,2)</f>
        <v>0</v>
      </c>
      <c r="R253" s="175" t="s">
        <v>265</v>
      </c>
      <c r="S253" s="175" t="s">
        <v>188</v>
      </c>
      <c r="T253" s="176" t="s">
        <v>188</v>
      </c>
      <c r="U253" s="158">
        <v>0</v>
      </c>
      <c r="V253" s="158">
        <f>ROUND(E253*U253,2)</f>
        <v>0</v>
      </c>
      <c r="W253" s="158"/>
      <c r="X253" s="158" t="s">
        <v>266</v>
      </c>
      <c r="Y253" s="158" t="s">
        <v>191</v>
      </c>
      <c r="Z253" s="148"/>
      <c r="AA253" s="148"/>
      <c r="AB253" s="148"/>
      <c r="AC253" s="148"/>
      <c r="AD253" s="148"/>
      <c r="AE253" s="148"/>
      <c r="AF253" s="148"/>
      <c r="AG253" s="148" t="s">
        <v>267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2" x14ac:dyDescent="0.25">
      <c r="A254" s="155"/>
      <c r="B254" s="156"/>
      <c r="C254" s="194" t="s">
        <v>540</v>
      </c>
      <c r="D254" s="183"/>
      <c r="E254" s="184">
        <v>779.33399999999995</v>
      </c>
      <c r="F254" s="158"/>
      <c r="G254" s="158"/>
      <c r="H254" s="158"/>
      <c r="I254" s="158"/>
      <c r="J254" s="158"/>
      <c r="K254" s="158"/>
      <c r="L254" s="158"/>
      <c r="M254" s="158"/>
      <c r="N254" s="157"/>
      <c r="O254" s="157"/>
      <c r="P254" s="157"/>
      <c r="Q254" s="157"/>
      <c r="R254" s="158"/>
      <c r="S254" s="158"/>
      <c r="T254" s="158"/>
      <c r="U254" s="158"/>
      <c r="V254" s="158"/>
      <c r="W254" s="158"/>
      <c r="X254" s="158"/>
      <c r="Y254" s="158"/>
      <c r="Z254" s="148"/>
      <c r="AA254" s="148"/>
      <c r="AB254" s="148"/>
      <c r="AC254" s="148"/>
      <c r="AD254" s="148"/>
      <c r="AE254" s="148"/>
      <c r="AF254" s="148"/>
      <c r="AG254" s="148" t="s">
        <v>271</v>
      </c>
      <c r="AH254" s="148">
        <v>0</v>
      </c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 x14ac:dyDescent="0.25">
      <c r="A255" s="170">
        <v>68</v>
      </c>
      <c r="B255" s="171" t="s">
        <v>541</v>
      </c>
      <c r="C255" s="179" t="s">
        <v>542</v>
      </c>
      <c r="D255" s="172" t="s">
        <v>341</v>
      </c>
      <c r="E255" s="173">
        <v>129.88900000000001</v>
      </c>
      <c r="F255" s="174"/>
      <c r="G255" s="175">
        <f>ROUND(E255*F255,2)</f>
        <v>0</v>
      </c>
      <c r="H255" s="174"/>
      <c r="I255" s="175">
        <f>ROUND(E255*H255,2)</f>
        <v>0</v>
      </c>
      <c r="J255" s="174"/>
      <c r="K255" s="175">
        <f>ROUND(E255*J255,2)</f>
        <v>0</v>
      </c>
      <c r="L255" s="175">
        <v>21</v>
      </c>
      <c r="M255" s="175">
        <f>G255*(1+L255/100)</f>
        <v>0</v>
      </c>
      <c r="N255" s="173">
        <v>0</v>
      </c>
      <c r="O255" s="173">
        <f>ROUND(E255*N255,2)</f>
        <v>0</v>
      </c>
      <c r="P255" s="173">
        <v>0</v>
      </c>
      <c r="Q255" s="173">
        <f>ROUND(E255*P255,2)</f>
        <v>0</v>
      </c>
      <c r="R255" s="175"/>
      <c r="S255" s="175" t="s">
        <v>230</v>
      </c>
      <c r="T255" s="176" t="s">
        <v>189</v>
      </c>
      <c r="U255" s="158">
        <v>0</v>
      </c>
      <c r="V255" s="158">
        <f>ROUND(E255*U255,2)</f>
        <v>0</v>
      </c>
      <c r="W255" s="158"/>
      <c r="X255" s="158" t="s">
        <v>266</v>
      </c>
      <c r="Y255" s="158" t="s">
        <v>191</v>
      </c>
      <c r="Z255" s="148"/>
      <c r="AA255" s="148"/>
      <c r="AB255" s="148"/>
      <c r="AC255" s="148"/>
      <c r="AD255" s="148"/>
      <c r="AE255" s="148"/>
      <c r="AF255" s="148"/>
      <c r="AG255" s="148" t="s">
        <v>267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2" x14ac:dyDescent="0.25">
      <c r="A256" s="155"/>
      <c r="B256" s="156"/>
      <c r="C256" s="267" t="s">
        <v>543</v>
      </c>
      <c r="D256" s="268"/>
      <c r="E256" s="268"/>
      <c r="F256" s="268"/>
      <c r="G256" s="268"/>
      <c r="H256" s="158"/>
      <c r="I256" s="158"/>
      <c r="J256" s="158"/>
      <c r="K256" s="158"/>
      <c r="L256" s="158"/>
      <c r="M256" s="158"/>
      <c r="N256" s="157"/>
      <c r="O256" s="157"/>
      <c r="P256" s="157"/>
      <c r="Q256" s="157"/>
      <c r="R256" s="158"/>
      <c r="S256" s="158"/>
      <c r="T256" s="158"/>
      <c r="U256" s="158"/>
      <c r="V256" s="158"/>
      <c r="W256" s="158"/>
      <c r="X256" s="158"/>
      <c r="Y256" s="158"/>
      <c r="Z256" s="148"/>
      <c r="AA256" s="148"/>
      <c r="AB256" s="148"/>
      <c r="AC256" s="148"/>
      <c r="AD256" s="148"/>
      <c r="AE256" s="148"/>
      <c r="AF256" s="148"/>
      <c r="AG256" s="148" t="s">
        <v>194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77" t="str">
        <f>C256</f>
        <v>Uložení na skládce vytěženého materiálu BKOM a.s. předepsaným způsobem nebo uložení a poplatek na nejbližší řízené skládce.</v>
      </c>
      <c r="BB256" s="148"/>
      <c r="BC256" s="148"/>
      <c r="BD256" s="148"/>
      <c r="BE256" s="148"/>
      <c r="BF256" s="148"/>
      <c r="BG256" s="148"/>
      <c r="BH256" s="148"/>
    </row>
    <row r="257" spans="1:60" outlineLevel="2" x14ac:dyDescent="0.25">
      <c r="A257" s="155"/>
      <c r="B257" s="156"/>
      <c r="C257" s="194" t="s">
        <v>544</v>
      </c>
      <c r="D257" s="183"/>
      <c r="E257" s="184">
        <v>129.88900000000001</v>
      </c>
      <c r="F257" s="158"/>
      <c r="G257" s="158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8"/>
      <c r="AA257" s="148"/>
      <c r="AB257" s="148"/>
      <c r="AC257" s="148"/>
      <c r="AD257" s="148"/>
      <c r="AE257" s="148"/>
      <c r="AF257" s="148"/>
      <c r="AG257" s="148" t="s">
        <v>271</v>
      </c>
      <c r="AH257" s="148">
        <v>5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x14ac:dyDescent="0.25">
      <c r="A258" s="3"/>
      <c r="B258" s="4"/>
      <c r="C258" s="180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AE258">
        <v>15</v>
      </c>
      <c r="AF258">
        <v>21</v>
      </c>
      <c r="AG258" t="s">
        <v>169</v>
      </c>
    </row>
    <row r="259" spans="1:60" x14ac:dyDescent="0.25">
      <c r="A259" s="151"/>
      <c r="B259" s="152" t="s">
        <v>29</v>
      </c>
      <c r="C259" s="181"/>
      <c r="D259" s="153"/>
      <c r="E259" s="154"/>
      <c r="F259" s="154"/>
      <c r="G259" s="169">
        <f>G8+G61+G90+G93+G97+G112+G136+G146+G161+G172+G179+G191+G201+G210+G221+G224+G232+G241+G249</f>
        <v>0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AE259">
        <f>SUMIF(L7:L257,AE258,G7:G257)</f>
        <v>0</v>
      </c>
      <c r="AF259">
        <f>SUMIF(L7:L257,AF258,G7:G257)</f>
        <v>0</v>
      </c>
      <c r="AG259" t="s">
        <v>256</v>
      </c>
    </row>
    <row r="260" spans="1:60" x14ac:dyDescent="0.25">
      <c r="A260" s="269" t="s">
        <v>545</v>
      </c>
      <c r="B260" s="269"/>
      <c r="C260" s="180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60" x14ac:dyDescent="0.25">
      <c r="A261" s="3"/>
      <c r="B261" s="4" t="s">
        <v>546</v>
      </c>
      <c r="C261" s="180" t="s">
        <v>547</v>
      </c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AG261" t="s">
        <v>548</v>
      </c>
    </row>
    <row r="262" spans="1:60" x14ac:dyDescent="0.25">
      <c r="A262" s="3"/>
      <c r="B262" s="4" t="s">
        <v>549</v>
      </c>
      <c r="C262" s="180" t="s">
        <v>550</v>
      </c>
      <c r="D262" s="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AG262" t="s">
        <v>551</v>
      </c>
    </row>
    <row r="263" spans="1:60" x14ac:dyDescent="0.25">
      <c r="A263" s="3"/>
      <c r="B263" s="4"/>
      <c r="C263" s="180" t="s">
        <v>552</v>
      </c>
      <c r="D263" s="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AG263" t="s">
        <v>553</v>
      </c>
    </row>
    <row r="264" spans="1:60" x14ac:dyDescent="0.25">
      <c r="A264" s="3"/>
      <c r="B264" s="4"/>
      <c r="C264" s="180"/>
      <c r="D264" s="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60" x14ac:dyDescent="0.25">
      <c r="C265" s="182"/>
      <c r="D265" s="10"/>
      <c r="AG265" t="s">
        <v>260</v>
      </c>
    </row>
    <row r="266" spans="1:60" x14ac:dyDescent="0.25">
      <c r="D266" s="10"/>
    </row>
    <row r="267" spans="1:60" x14ac:dyDescent="0.25">
      <c r="D267" s="10"/>
    </row>
    <row r="268" spans="1:60" x14ac:dyDescent="0.25">
      <c r="D268" s="10"/>
    </row>
    <row r="269" spans="1:60" x14ac:dyDescent="0.25">
      <c r="D269" s="10"/>
    </row>
    <row r="270" spans="1:60" x14ac:dyDescent="0.25">
      <c r="D270" s="10"/>
    </row>
    <row r="271" spans="1:60" x14ac:dyDescent="0.25">
      <c r="D271" s="10"/>
    </row>
    <row r="272" spans="1:60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  <row r="5001" spans="4:4" x14ac:dyDescent="0.25">
      <c r="D5001" s="10"/>
    </row>
    <row r="5002" spans="4:4" x14ac:dyDescent="0.25">
      <c r="D5002" s="10"/>
    </row>
  </sheetData>
  <sheetProtection algorithmName="SHA-512" hashValue="O7fSDDRvqiSOUTPIDhxIETOHYu40h5apQdaglAqzATTTjJB49McGrXBEbqEMyQO2lG28UruntECAhCt9/GGaMg==" saltValue="Lg3pp4Ot4id0OKkGmi0Esw==" spinCount="100000" sheet="1" formatRows="0"/>
  <mergeCells count="86">
    <mergeCell ref="C248:G248"/>
    <mergeCell ref="C251:G251"/>
    <mergeCell ref="C256:G256"/>
    <mergeCell ref="C234:G234"/>
    <mergeCell ref="C235:G235"/>
    <mergeCell ref="C243:G243"/>
    <mergeCell ref="C245:G245"/>
    <mergeCell ref="C246:G246"/>
    <mergeCell ref="C247:G247"/>
    <mergeCell ref="C223:G223"/>
    <mergeCell ref="C181:G181"/>
    <mergeCell ref="C183:G183"/>
    <mergeCell ref="C185:G185"/>
    <mergeCell ref="C188:G188"/>
    <mergeCell ref="C193:G193"/>
    <mergeCell ref="C194:G194"/>
    <mergeCell ref="C200:G200"/>
    <mergeCell ref="C209:G209"/>
    <mergeCell ref="C212:G212"/>
    <mergeCell ref="C215:G215"/>
    <mergeCell ref="C219:G219"/>
    <mergeCell ref="C177:G177"/>
    <mergeCell ref="C148:G148"/>
    <mergeCell ref="C149:G149"/>
    <mergeCell ref="C153:G153"/>
    <mergeCell ref="C154:G154"/>
    <mergeCell ref="C158:G158"/>
    <mergeCell ref="C160:G160"/>
    <mergeCell ref="C165:G165"/>
    <mergeCell ref="C167:G167"/>
    <mergeCell ref="C169:G169"/>
    <mergeCell ref="C170:G170"/>
    <mergeCell ref="C174:G174"/>
    <mergeCell ref="C142:G142"/>
    <mergeCell ref="C108:G108"/>
    <mergeCell ref="C114:G114"/>
    <mergeCell ref="C117:G117"/>
    <mergeCell ref="C118:G118"/>
    <mergeCell ref="C121:G121"/>
    <mergeCell ref="C122:G122"/>
    <mergeCell ref="C125:G125"/>
    <mergeCell ref="C128:G128"/>
    <mergeCell ref="C131:G131"/>
    <mergeCell ref="C138:G138"/>
    <mergeCell ref="C141:G141"/>
    <mergeCell ref="C65:G65"/>
    <mergeCell ref="C68:G68"/>
    <mergeCell ref="C69:G69"/>
    <mergeCell ref="C107:G107"/>
    <mergeCell ref="C76:G76"/>
    <mergeCell ref="C77:G77"/>
    <mergeCell ref="C81:G81"/>
    <mergeCell ref="C82:G82"/>
    <mergeCell ref="C85:G85"/>
    <mergeCell ref="C88:G88"/>
    <mergeCell ref="C92:G92"/>
    <mergeCell ref="C95:G95"/>
    <mergeCell ref="C96:G96"/>
    <mergeCell ref="C103:G103"/>
    <mergeCell ref="C104:G104"/>
    <mergeCell ref="C46:G46"/>
    <mergeCell ref="C49:G49"/>
    <mergeCell ref="C54:G54"/>
    <mergeCell ref="C63:G63"/>
    <mergeCell ref="C64:G64"/>
    <mergeCell ref="A1:G1"/>
    <mergeCell ref="C2:G2"/>
    <mergeCell ref="C3:G3"/>
    <mergeCell ref="C4:G4"/>
    <mergeCell ref="C23:G23"/>
    <mergeCell ref="A260:B260"/>
    <mergeCell ref="C10:G10"/>
    <mergeCell ref="C14:G14"/>
    <mergeCell ref="C17:G17"/>
    <mergeCell ref="C18:G18"/>
    <mergeCell ref="C22:G22"/>
    <mergeCell ref="C133:G133"/>
    <mergeCell ref="C35:G35"/>
    <mergeCell ref="C26:G26"/>
    <mergeCell ref="C27:G27"/>
    <mergeCell ref="C30:G30"/>
    <mergeCell ref="C31:G31"/>
    <mergeCell ref="C70:G70"/>
    <mergeCell ref="C36:G36"/>
    <mergeCell ref="C42:G42"/>
    <mergeCell ref="C45:G4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1C000-748D-4995-8B17-7573A39F82DF}">
  <sheetPr>
    <outlinePr summaryBelow="0"/>
  </sheetPr>
  <dimension ref="A1:BH5000"/>
  <sheetViews>
    <sheetView workbookViewId="0">
      <pane ySplit="7" topLeftCell="A15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63</v>
      </c>
      <c r="C3" s="261" t="s">
        <v>64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65</v>
      </c>
      <c r="C4" s="264" t="s">
        <v>64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110</v>
      </c>
      <c r="C8" s="178" t="s">
        <v>111</v>
      </c>
      <c r="D8" s="165"/>
      <c r="E8" s="166"/>
      <c r="F8" s="167"/>
      <c r="G8" s="167">
        <f>SUMIF(AG9:AG56,"&lt;&gt;NOR",G9:G56)</f>
        <v>0</v>
      </c>
      <c r="H8" s="167"/>
      <c r="I8" s="167">
        <f>SUM(I9:I56)</f>
        <v>0</v>
      </c>
      <c r="J8" s="167"/>
      <c r="K8" s="167">
        <f>SUM(K9:K56)</f>
        <v>0</v>
      </c>
      <c r="L8" s="167"/>
      <c r="M8" s="167">
        <f>SUM(M9:M56)</f>
        <v>0</v>
      </c>
      <c r="N8" s="166"/>
      <c r="O8" s="166">
        <f>SUM(O9:O56)</f>
        <v>6.0000000000000005E-2</v>
      </c>
      <c r="P8" s="166"/>
      <c r="Q8" s="166">
        <f>SUM(Q9:Q56)</f>
        <v>0</v>
      </c>
      <c r="R8" s="167"/>
      <c r="S8" s="167"/>
      <c r="T8" s="168"/>
      <c r="U8" s="162"/>
      <c r="V8" s="162">
        <f>SUM(V9:V56)</f>
        <v>230.55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554</v>
      </c>
      <c r="C9" s="179" t="s">
        <v>555</v>
      </c>
      <c r="D9" s="172" t="s">
        <v>289</v>
      </c>
      <c r="E9" s="173">
        <v>80.099999999999994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 t="s">
        <v>290</v>
      </c>
      <c r="S9" s="175" t="s">
        <v>188</v>
      </c>
      <c r="T9" s="176" t="s">
        <v>188</v>
      </c>
      <c r="U9" s="158">
        <v>0.39</v>
      </c>
      <c r="V9" s="158">
        <f>ROUND(E9*U9,2)</f>
        <v>31.24</v>
      </c>
      <c r="W9" s="158"/>
      <c r="X9" s="158" t="s">
        <v>266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267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1" outlineLevel="2" x14ac:dyDescent="0.25">
      <c r="A10" s="155"/>
      <c r="B10" s="156"/>
      <c r="C10" s="270" t="s">
        <v>556</v>
      </c>
      <c r="D10" s="271"/>
      <c r="E10" s="271"/>
      <c r="F10" s="271"/>
      <c r="G10" s="271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269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7" t="str">
        <f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58" t="s">
        <v>292</v>
      </c>
      <c r="D11" s="259"/>
      <c r="E11" s="259"/>
      <c r="F11" s="259"/>
      <c r="G11" s="259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194" t="s">
        <v>557</v>
      </c>
      <c r="D12" s="183"/>
      <c r="E12" s="184">
        <v>80.099999999999994</v>
      </c>
      <c r="F12" s="158"/>
      <c r="G12" s="15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271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2</v>
      </c>
      <c r="B13" s="171" t="s">
        <v>558</v>
      </c>
      <c r="C13" s="179" t="s">
        <v>559</v>
      </c>
      <c r="D13" s="172" t="s">
        <v>289</v>
      </c>
      <c r="E13" s="173">
        <v>25.113600000000002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 t="s">
        <v>290</v>
      </c>
      <c r="S13" s="175" t="s">
        <v>188</v>
      </c>
      <c r="T13" s="176" t="s">
        <v>188</v>
      </c>
      <c r="U13" s="158">
        <v>4.6180000000000003</v>
      </c>
      <c r="V13" s="158">
        <f>ROUND(E13*U13,2)</f>
        <v>115.97</v>
      </c>
      <c r="W13" s="158"/>
      <c r="X13" s="158" t="s">
        <v>266</v>
      </c>
      <c r="Y13" s="158" t="s">
        <v>191</v>
      </c>
      <c r="Z13" s="148"/>
      <c r="AA13" s="148"/>
      <c r="AB13" s="148"/>
      <c r="AC13" s="148"/>
      <c r="AD13" s="148"/>
      <c r="AE13" s="148"/>
      <c r="AF13" s="148"/>
      <c r="AG13" s="148" t="s">
        <v>267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1" outlineLevel="2" x14ac:dyDescent="0.25">
      <c r="A14" s="155"/>
      <c r="B14" s="156"/>
      <c r="C14" s="270" t="s">
        <v>310</v>
      </c>
      <c r="D14" s="271"/>
      <c r="E14" s="271"/>
      <c r="F14" s="271"/>
      <c r="G14" s="271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269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77" t="str">
        <f>C14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4" s="148"/>
      <c r="BC14" s="148"/>
      <c r="BD14" s="148"/>
      <c r="BE14" s="148"/>
      <c r="BF14" s="148"/>
      <c r="BG14" s="148"/>
      <c r="BH14" s="148"/>
    </row>
    <row r="15" spans="1:60" ht="21" outlineLevel="2" x14ac:dyDescent="0.25">
      <c r="A15" s="155"/>
      <c r="B15" s="156"/>
      <c r="C15" s="258" t="s">
        <v>560</v>
      </c>
      <c r="D15" s="259"/>
      <c r="E15" s="259"/>
      <c r="F15" s="259"/>
      <c r="G15" s="259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77" t="str">
        <f>C15</f>
        <v>Strojně i ručně vč. příplatku za blízkost vedení, lepivost a odstranění kořenů v prostoru odkopávek. S naložením na dopravní prostředek, vč. svislého přemístění výkopku.</v>
      </c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194" t="s">
        <v>561</v>
      </c>
      <c r="D16" s="183"/>
      <c r="E16" s="184">
        <v>9.8111999999999995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271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3" x14ac:dyDescent="0.25">
      <c r="A17" s="155"/>
      <c r="B17" s="156"/>
      <c r="C17" s="194" t="s">
        <v>562</v>
      </c>
      <c r="D17" s="183"/>
      <c r="E17" s="184">
        <v>3.1295999999999999</v>
      </c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271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3" x14ac:dyDescent="0.25">
      <c r="A18" s="155"/>
      <c r="B18" s="156"/>
      <c r="C18" s="194" t="s">
        <v>563</v>
      </c>
      <c r="D18" s="183"/>
      <c r="E18" s="184">
        <v>3.7631999999999999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271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3" x14ac:dyDescent="0.25">
      <c r="A19" s="155"/>
      <c r="B19" s="156"/>
      <c r="C19" s="194" t="s">
        <v>564</v>
      </c>
      <c r="D19" s="183"/>
      <c r="E19" s="184">
        <v>8.4095999999999993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271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5">
      <c r="A20" s="170">
        <v>3</v>
      </c>
      <c r="B20" s="171" t="s">
        <v>565</v>
      </c>
      <c r="C20" s="179" t="s">
        <v>566</v>
      </c>
      <c r="D20" s="172" t="s">
        <v>264</v>
      </c>
      <c r="E20" s="173">
        <v>68.168000000000006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3">
        <v>6.9999999999999999E-4</v>
      </c>
      <c r="O20" s="173">
        <f>ROUND(E20*N20,2)</f>
        <v>0.05</v>
      </c>
      <c r="P20" s="173">
        <v>0</v>
      </c>
      <c r="Q20" s="173">
        <f>ROUND(E20*P20,2)</f>
        <v>0</v>
      </c>
      <c r="R20" s="175" t="s">
        <v>290</v>
      </c>
      <c r="S20" s="175" t="s">
        <v>188</v>
      </c>
      <c r="T20" s="176" t="s">
        <v>188</v>
      </c>
      <c r="U20" s="158">
        <v>0.156</v>
      </c>
      <c r="V20" s="158">
        <f>ROUND(E20*U20,2)</f>
        <v>10.63</v>
      </c>
      <c r="W20" s="158"/>
      <c r="X20" s="158" t="s">
        <v>266</v>
      </c>
      <c r="Y20" s="158" t="s">
        <v>191</v>
      </c>
      <c r="Z20" s="148"/>
      <c r="AA20" s="148"/>
      <c r="AB20" s="148"/>
      <c r="AC20" s="148"/>
      <c r="AD20" s="148"/>
      <c r="AE20" s="148"/>
      <c r="AF20" s="148"/>
      <c r="AG20" s="148" t="s">
        <v>267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2" x14ac:dyDescent="0.25">
      <c r="A21" s="155"/>
      <c r="B21" s="156"/>
      <c r="C21" s="194" t="s">
        <v>567</v>
      </c>
      <c r="D21" s="183"/>
      <c r="E21" s="184">
        <v>27.006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271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3" x14ac:dyDescent="0.25">
      <c r="A22" s="155"/>
      <c r="B22" s="156"/>
      <c r="C22" s="194" t="s">
        <v>568</v>
      </c>
      <c r="D22" s="183"/>
      <c r="E22" s="184">
        <v>7.9980000000000002</v>
      </c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271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3" x14ac:dyDescent="0.25">
      <c r="A23" s="155"/>
      <c r="B23" s="156"/>
      <c r="C23" s="194" t="s">
        <v>569</v>
      </c>
      <c r="D23" s="183"/>
      <c r="E23" s="184">
        <v>10.016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271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3" x14ac:dyDescent="0.25">
      <c r="A24" s="155"/>
      <c r="B24" s="156"/>
      <c r="C24" s="194" t="s">
        <v>570</v>
      </c>
      <c r="D24" s="183"/>
      <c r="E24" s="184">
        <v>23.148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271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4</v>
      </c>
      <c r="B25" s="171" t="s">
        <v>571</v>
      </c>
      <c r="C25" s="179" t="s">
        <v>572</v>
      </c>
      <c r="D25" s="172" t="s">
        <v>264</v>
      </c>
      <c r="E25" s="173">
        <v>68.168000000000006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 t="s">
        <v>290</v>
      </c>
      <c r="S25" s="175" t="s">
        <v>188</v>
      </c>
      <c r="T25" s="176" t="s">
        <v>188</v>
      </c>
      <c r="U25" s="158">
        <v>9.5000000000000001E-2</v>
      </c>
      <c r="V25" s="158">
        <f>ROUND(E25*U25,2)</f>
        <v>6.48</v>
      </c>
      <c r="W25" s="158"/>
      <c r="X25" s="158" t="s">
        <v>266</v>
      </c>
      <c r="Y25" s="158" t="s">
        <v>191</v>
      </c>
      <c r="Z25" s="148"/>
      <c r="AA25" s="148"/>
      <c r="AB25" s="148"/>
      <c r="AC25" s="148"/>
      <c r="AD25" s="148"/>
      <c r="AE25" s="148"/>
      <c r="AF25" s="148"/>
      <c r="AG25" s="148" t="s">
        <v>267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70" t="s">
        <v>573</v>
      </c>
      <c r="D26" s="271"/>
      <c r="E26" s="271"/>
      <c r="F26" s="271"/>
      <c r="G26" s="271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269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194" t="s">
        <v>574</v>
      </c>
      <c r="D27" s="183"/>
      <c r="E27" s="184">
        <v>68.168000000000006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271</v>
      </c>
      <c r="AH27" s="148">
        <v>5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70">
        <v>5</v>
      </c>
      <c r="B28" s="171" t="s">
        <v>575</v>
      </c>
      <c r="C28" s="179" t="s">
        <v>576</v>
      </c>
      <c r="D28" s="172" t="s">
        <v>289</v>
      </c>
      <c r="E28" s="173">
        <v>25.113600000000002</v>
      </c>
      <c r="F28" s="174"/>
      <c r="G28" s="175">
        <f>ROUND(E28*F28,2)</f>
        <v>0</v>
      </c>
      <c r="H28" s="174"/>
      <c r="I28" s="175">
        <f>ROUND(E28*H28,2)</f>
        <v>0</v>
      </c>
      <c r="J28" s="174"/>
      <c r="K28" s="175">
        <f>ROUND(E28*J28,2)</f>
        <v>0</v>
      </c>
      <c r="L28" s="175">
        <v>21</v>
      </c>
      <c r="M28" s="175">
        <f>G28*(1+L28/100)</f>
        <v>0</v>
      </c>
      <c r="N28" s="173">
        <v>4.6000000000000001E-4</v>
      </c>
      <c r="O28" s="173">
        <f>ROUND(E28*N28,2)</f>
        <v>0.01</v>
      </c>
      <c r="P28" s="173">
        <v>0</v>
      </c>
      <c r="Q28" s="173">
        <f>ROUND(E28*P28,2)</f>
        <v>0</v>
      </c>
      <c r="R28" s="175" t="s">
        <v>290</v>
      </c>
      <c r="S28" s="175" t="s">
        <v>188</v>
      </c>
      <c r="T28" s="176" t="s">
        <v>188</v>
      </c>
      <c r="U28" s="158">
        <v>1.008</v>
      </c>
      <c r="V28" s="158">
        <f>ROUND(E28*U28,2)</f>
        <v>25.31</v>
      </c>
      <c r="W28" s="158"/>
      <c r="X28" s="158" t="s">
        <v>266</v>
      </c>
      <c r="Y28" s="158" t="s">
        <v>191</v>
      </c>
      <c r="Z28" s="148"/>
      <c r="AA28" s="148"/>
      <c r="AB28" s="148"/>
      <c r="AC28" s="148"/>
      <c r="AD28" s="148"/>
      <c r="AE28" s="148"/>
      <c r="AF28" s="148"/>
      <c r="AG28" s="148" t="s">
        <v>267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70" t="s">
        <v>577</v>
      </c>
      <c r="D29" s="271"/>
      <c r="E29" s="271"/>
      <c r="F29" s="271"/>
      <c r="G29" s="271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269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194" t="s">
        <v>578</v>
      </c>
      <c r="D30" s="183"/>
      <c r="E30" s="184">
        <v>25.113600000000002</v>
      </c>
      <c r="F30" s="158"/>
      <c r="G30" s="15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271</v>
      </c>
      <c r="AH30" s="148">
        <v>5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6</v>
      </c>
      <c r="B31" s="171" t="s">
        <v>579</v>
      </c>
      <c r="C31" s="179" t="s">
        <v>580</v>
      </c>
      <c r="D31" s="172" t="s">
        <v>289</v>
      </c>
      <c r="E31" s="173">
        <v>25.113600000000002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 t="s">
        <v>290</v>
      </c>
      <c r="S31" s="175" t="s">
        <v>188</v>
      </c>
      <c r="T31" s="176" t="s">
        <v>188</v>
      </c>
      <c r="U31" s="158">
        <v>0.60799999999999998</v>
      </c>
      <c r="V31" s="158">
        <f>ROUND(E31*U31,2)</f>
        <v>15.27</v>
      </c>
      <c r="W31" s="158"/>
      <c r="X31" s="158" t="s">
        <v>266</v>
      </c>
      <c r="Y31" s="158" t="s">
        <v>191</v>
      </c>
      <c r="Z31" s="148"/>
      <c r="AA31" s="148"/>
      <c r="AB31" s="148"/>
      <c r="AC31" s="148"/>
      <c r="AD31" s="148"/>
      <c r="AE31" s="148"/>
      <c r="AF31" s="148"/>
      <c r="AG31" s="148" t="s">
        <v>267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70" t="s">
        <v>581</v>
      </c>
      <c r="D32" s="271"/>
      <c r="E32" s="271"/>
      <c r="F32" s="271"/>
      <c r="G32" s="271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269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5">
      <c r="A33" s="155"/>
      <c r="B33" s="156"/>
      <c r="C33" s="194" t="s">
        <v>582</v>
      </c>
      <c r="D33" s="183"/>
      <c r="E33" s="184">
        <v>25.113600000000002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271</v>
      </c>
      <c r="AH33" s="148">
        <v>5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70">
        <v>7</v>
      </c>
      <c r="B34" s="171" t="s">
        <v>313</v>
      </c>
      <c r="C34" s="179" t="s">
        <v>314</v>
      </c>
      <c r="D34" s="172" t="s">
        <v>289</v>
      </c>
      <c r="E34" s="173">
        <v>105.2136</v>
      </c>
      <c r="F34" s="174"/>
      <c r="G34" s="175">
        <f>ROUND(E34*F34,2)</f>
        <v>0</v>
      </c>
      <c r="H34" s="174"/>
      <c r="I34" s="175">
        <f>ROUND(E34*H34,2)</f>
        <v>0</v>
      </c>
      <c r="J34" s="174"/>
      <c r="K34" s="175">
        <f>ROUND(E34*J34,2)</f>
        <v>0</v>
      </c>
      <c r="L34" s="175">
        <v>21</v>
      </c>
      <c r="M34" s="175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5" t="s">
        <v>290</v>
      </c>
      <c r="S34" s="175" t="s">
        <v>188</v>
      </c>
      <c r="T34" s="176" t="s">
        <v>188</v>
      </c>
      <c r="U34" s="158">
        <v>1.0999999999999999E-2</v>
      </c>
      <c r="V34" s="158">
        <f>ROUND(E34*U34,2)</f>
        <v>1.1599999999999999</v>
      </c>
      <c r="W34" s="158"/>
      <c r="X34" s="158" t="s">
        <v>266</v>
      </c>
      <c r="Y34" s="158" t="s">
        <v>191</v>
      </c>
      <c r="Z34" s="148"/>
      <c r="AA34" s="148"/>
      <c r="AB34" s="148"/>
      <c r="AC34" s="148"/>
      <c r="AD34" s="148"/>
      <c r="AE34" s="148"/>
      <c r="AF34" s="148"/>
      <c r="AG34" s="148" t="s">
        <v>267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70" t="s">
        <v>315</v>
      </c>
      <c r="D35" s="271"/>
      <c r="E35" s="271"/>
      <c r="F35" s="271"/>
      <c r="G35" s="271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269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194" t="s">
        <v>583</v>
      </c>
      <c r="D36" s="183"/>
      <c r="E36" s="184">
        <v>80.099999999999994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271</v>
      </c>
      <c r="AH36" s="148">
        <v>5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3" x14ac:dyDescent="0.25">
      <c r="A37" s="155"/>
      <c r="B37" s="156"/>
      <c r="C37" s="194" t="s">
        <v>578</v>
      </c>
      <c r="D37" s="183"/>
      <c r="E37" s="184">
        <v>25.113600000000002</v>
      </c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271</v>
      </c>
      <c r="AH37" s="148">
        <v>5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70">
        <v>8</v>
      </c>
      <c r="B38" s="171" t="s">
        <v>319</v>
      </c>
      <c r="C38" s="179" t="s">
        <v>320</v>
      </c>
      <c r="D38" s="172" t="s">
        <v>289</v>
      </c>
      <c r="E38" s="173">
        <v>6.48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5" t="s">
        <v>290</v>
      </c>
      <c r="S38" s="175" t="s">
        <v>188</v>
      </c>
      <c r="T38" s="176" t="s">
        <v>188</v>
      </c>
      <c r="U38" s="158">
        <v>1.2E-2</v>
      </c>
      <c r="V38" s="158">
        <f>ROUND(E38*U38,2)</f>
        <v>0.08</v>
      </c>
      <c r="W38" s="158"/>
      <c r="X38" s="158" t="s">
        <v>266</v>
      </c>
      <c r="Y38" s="158" t="s">
        <v>191</v>
      </c>
      <c r="Z38" s="148"/>
      <c r="AA38" s="148"/>
      <c r="AB38" s="148"/>
      <c r="AC38" s="148"/>
      <c r="AD38" s="148"/>
      <c r="AE38" s="148"/>
      <c r="AF38" s="148"/>
      <c r="AG38" s="148" t="s">
        <v>267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5">
      <c r="A39" s="155"/>
      <c r="B39" s="156"/>
      <c r="C39" s="270" t="s">
        <v>315</v>
      </c>
      <c r="D39" s="271"/>
      <c r="E39" s="271"/>
      <c r="F39" s="271"/>
      <c r="G39" s="271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269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70">
        <v>9</v>
      </c>
      <c r="B40" s="171" t="s">
        <v>584</v>
      </c>
      <c r="C40" s="179" t="s">
        <v>585</v>
      </c>
      <c r="D40" s="172" t="s">
        <v>289</v>
      </c>
      <c r="E40" s="173">
        <v>11.121600000000001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5" t="s">
        <v>290</v>
      </c>
      <c r="S40" s="175" t="s">
        <v>188</v>
      </c>
      <c r="T40" s="176" t="s">
        <v>188</v>
      </c>
      <c r="U40" s="158">
        <v>2.1949999999999998</v>
      </c>
      <c r="V40" s="158">
        <f>ROUND(E40*U40,2)</f>
        <v>24.41</v>
      </c>
      <c r="W40" s="158"/>
      <c r="X40" s="158" t="s">
        <v>266</v>
      </c>
      <c r="Y40" s="158" t="s">
        <v>191</v>
      </c>
      <c r="Z40" s="148"/>
      <c r="AA40" s="148"/>
      <c r="AB40" s="148"/>
      <c r="AC40" s="148"/>
      <c r="AD40" s="148"/>
      <c r="AE40" s="148"/>
      <c r="AF40" s="148"/>
      <c r="AG40" s="148" t="s">
        <v>267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2" x14ac:dyDescent="0.25">
      <c r="A41" s="155"/>
      <c r="B41" s="156"/>
      <c r="C41" s="270" t="s">
        <v>586</v>
      </c>
      <c r="D41" s="271"/>
      <c r="E41" s="271"/>
      <c r="F41" s="271"/>
      <c r="G41" s="271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269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77" t="str">
        <f>C41</f>
        <v>sypaninou z vhodných hornin tř. 1 - 4 nebo materiálem, uloženým ve vzdálenosti do 30 m od vnějšího kraje objektu, pro jakoukoliv míru zhutnění,</v>
      </c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194" t="s">
        <v>578</v>
      </c>
      <c r="D42" s="183"/>
      <c r="E42" s="184">
        <v>25.113600000000002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271</v>
      </c>
      <c r="AH42" s="148">
        <v>5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3" x14ac:dyDescent="0.25">
      <c r="A43" s="155"/>
      <c r="B43" s="156"/>
      <c r="C43" s="194" t="s">
        <v>587</v>
      </c>
      <c r="D43" s="183"/>
      <c r="E43" s="184">
        <v>-3.0720000000000001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271</v>
      </c>
      <c r="AH43" s="148">
        <v>5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3" x14ac:dyDescent="0.25">
      <c r="A44" s="155"/>
      <c r="B44" s="156"/>
      <c r="C44" s="194" t="s">
        <v>588</v>
      </c>
      <c r="D44" s="183"/>
      <c r="E44" s="184">
        <v>-3.0720000000000001</v>
      </c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271</v>
      </c>
      <c r="AH44" s="148">
        <v>5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3" x14ac:dyDescent="0.25">
      <c r="A45" s="155"/>
      <c r="B45" s="156"/>
      <c r="C45" s="194" t="s">
        <v>589</v>
      </c>
      <c r="D45" s="183"/>
      <c r="E45" s="184">
        <v>-4.7088000000000001</v>
      </c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271</v>
      </c>
      <c r="AH45" s="148">
        <v>5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3" x14ac:dyDescent="0.25">
      <c r="A46" s="155"/>
      <c r="B46" s="156"/>
      <c r="C46" s="194" t="s">
        <v>590</v>
      </c>
      <c r="D46" s="183"/>
      <c r="E46" s="184">
        <v>-1.2263999999999999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271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3" x14ac:dyDescent="0.25">
      <c r="A47" s="155"/>
      <c r="B47" s="156"/>
      <c r="C47" s="194" t="s">
        <v>591</v>
      </c>
      <c r="D47" s="183"/>
      <c r="E47" s="184">
        <v>-0.39119999999999999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271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3" x14ac:dyDescent="0.25">
      <c r="A48" s="155"/>
      <c r="B48" s="156"/>
      <c r="C48" s="194" t="s">
        <v>592</v>
      </c>
      <c r="D48" s="183"/>
      <c r="E48" s="184">
        <v>-0.47039999999999998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271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3" x14ac:dyDescent="0.25">
      <c r="A49" s="155"/>
      <c r="B49" s="156"/>
      <c r="C49" s="194" t="s">
        <v>593</v>
      </c>
      <c r="D49" s="183"/>
      <c r="E49" s="184">
        <v>-1.0511999999999999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271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3" x14ac:dyDescent="0.25">
      <c r="A50" s="155"/>
      <c r="B50" s="156"/>
      <c r="C50" s="195" t="s">
        <v>301</v>
      </c>
      <c r="D50" s="185"/>
      <c r="E50" s="186"/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271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3" x14ac:dyDescent="0.25">
      <c r="A51" s="155"/>
      <c r="B51" s="156"/>
      <c r="C51" s="196" t="s">
        <v>594</v>
      </c>
      <c r="D51" s="185"/>
      <c r="E51" s="186"/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271</v>
      </c>
      <c r="AH51" s="148">
        <v>2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3" x14ac:dyDescent="0.25">
      <c r="A52" s="155"/>
      <c r="B52" s="156"/>
      <c r="C52" s="195" t="s">
        <v>303</v>
      </c>
      <c r="D52" s="185"/>
      <c r="E52" s="186"/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271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70">
        <v>10</v>
      </c>
      <c r="B53" s="171" t="s">
        <v>323</v>
      </c>
      <c r="C53" s="179" t="s">
        <v>324</v>
      </c>
      <c r="D53" s="172" t="s">
        <v>289</v>
      </c>
      <c r="E53" s="173">
        <v>105.2136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 t="s">
        <v>290</v>
      </c>
      <c r="S53" s="175" t="s">
        <v>188</v>
      </c>
      <c r="T53" s="176" t="s">
        <v>188</v>
      </c>
      <c r="U53" s="158">
        <v>0</v>
      </c>
      <c r="V53" s="158">
        <f>ROUND(E53*U53,2)</f>
        <v>0</v>
      </c>
      <c r="W53" s="158"/>
      <c r="X53" s="158" t="s">
        <v>266</v>
      </c>
      <c r="Y53" s="158" t="s">
        <v>191</v>
      </c>
      <c r="Z53" s="148"/>
      <c r="AA53" s="148"/>
      <c r="AB53" s="148"/>
      <c r="AC53" s="148"/>
      <c r="AD53" s="148"/>
      <c r="AE53" s="148"/>
      <c r="AF53" s="148"/>
      <c r="AG53" s="148" t="s">
        <v>267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194" t="s">
        <v>595</v>
      </c>
      <c r="D54" s="183"/>
      <c r="E54" s="184">
        <v>105.2136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271</v>
      </c>
      <c r="AH54" s="148">
        <v>5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70">
        <v>11</v>
      </c>
      <c r="B55" s="171" t="s">
        <v>326</v>
      </c>
      <c r="C55" s="179" t="s">
        <v>327</v>
      </c>
      <c r="D55" s="172" t="s">
        <v>289</v>
      </c>
      <c r="E55" s="173">
        <v>6.48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5" t="s">
        <v>290</v>
      </c>
      <c r="S55" s="175" t="s">
        <v>188</v>
      </c>
      <c r="T55" s="176" t="s">
        <v>188</v>
      </c>
      <c r="U55" s="158">
        <v>0</v>
      </c>
      <c r="V55" s="158">
        <f>ROUND(E55*U55,2)</f>
        <v>0</v>
      </c>
      <c r="W55" s="158"/>
      <c r="X55" s="158" t="s">
        <v>266</v>
      </c>
      <c r="Y55" s="158" t="s">
        <v>191</v>
      </c>
      <c r="Z55" s="148"/>
      <c r="AA55" s="148"/>
      <c r="AB55" s="148"/>
      <c r="AC55" s="148"/>
      <c r="AD55" s="148"/>
      <c r="AE55" s="148"/>
      <c r="AF55" s="148"/>
      <c r="AG55" s="148" t="s">
        <v>267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194" t="s">
        <v>596</v>
      </c>
      <c r="D56" s="183"/>
      <c r="E56" s="184">
        <v>6.48</v>
      </c>
      <c r="F56" s="158"/>
      <c r="G56" s="1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271</v>
      </c>
      <c r="AH56" s="148">
        <v>5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x14ac:dyDescent="0.25">
      <c r="A57" s="163" t="s">
        <v>183</v>
      </c>
      <c r="B57" s="164" t="s">
        <v>116</v>
      </c>
      <c r="C57" s="178" t="s">
        <v>117</v>
      </c>
      <c r="D57" s="165"/>
      <c r="E57" s="166"/>
      <c r="F57" s="167"/>
      <c r="G57" s="167">
        <f>SUMIF(AG58:AG77,"&lt;&gt;NOR",G58:G77)</f>
        <v>0</v>
      </c>
      <c r="H57" s="167"/>
      <c r="I57" s="167">
        <f>SUM(I58:I77)</f>
        <v>0</v>
      </c>
      <c r="J57" s="167"/>
      <c r="K57" s="167">
        <f>SUM(K58:K77)</f>
        <v>0</v>
      </c>
      <c r="L57" s="167"/>
      <c r="M57" s="167">
        <f>SUM(M58:M77)</f>
        <v>0</v>
      </c>
      <c r="N57" s="166"/>
      <c r="O57" s="166">
        <f>SUM(O58:O77)</f>
        <v>121.72000000000001</v>
      </c>
      <c r="P57" s="166"/>
      <c r="Q57" s="166">
        <f>SUM(Q58:Q77)</f>
        <v>0</v>
      </c>
      <c r="R57" s="167"/>
      <c r="S57" s="167"/>
      <c r="T57" s="168"/>
      <c r="U57" s="162"/>
      <c r="V57" s="162">
        <f>SUM(V58:V77)</f>
        <v>129.14999999999998</v>
      </c>
      <c r="W57" s="162"/>
      <c r="X57" s="162"/>
      <c r="Y57" s="162"/>
      <c r="AG57" t="s">
        <v>184</v>
      </c>
    </row>
    <row r="58" spans="1:60" outlineLevel="1" x14ac:dyDescent="0.25">
      <c r="A58" s="170">
        <v>12</v>
      </c>
      <c r="B58" s="171" t="s">
        <v>597</v>
      </c>
      <c r="C58" s="179" t="s">
        <v>598</v>
      </c>
      <c r="D58" s="172" t="s">
        <v>289</v>
      </c>
      <c r="E58" s="173">
        <v>13.35</v>
      </c>
      <c r="F58" s="174"/>
      <c r="G58" s="175">
        <f>ROUND(E58*F58,2)</f>
        <v>0</v>
      </c>
      <c r="H58" s="174"/>
      <c r="I58" s="175">
        <f>ROUND(E58*H58,2)</f>
        <v>0</v>
      </c>
      <c r="J58" s="174"/>
      <c r="K58" s="175">
        <f>ROUND(E58*J58,2)</f>
        <v>0</v>
      </c>
      <c r="L58" s="175">
        <v>21</v>
      </c>
      <c r="M58" s="175">
        <f>G58*(1+L58/100)</f>
        <v>0</v>
      </c>
      <c r="N58" s="173">
        <v>1.9205000000000001</v>
      </c>
      <c r="O58" s="173">
        <f>ROUND(E58*N58,2)</f>
        <v>25.64</v>
      </c>
      <c r="P58" s="173">
        <v>0</v>
      </c>
      <c r="Q58" s="173">
        <f>ROUND(E58*P58,2)</f>
        <v>0</v>
      </c>
      <c r="R58" s="175" t="s">
        <v>599</v>
      </c>
      <c r="S58" s="175" t="s">
        <v>188</v>
      </c>
      <c r="T58" s="176" t="s">
        <v>188</v>
      </c>
      <c r="U58" s="158">
        <v>1.2310000000000001</v>
      </c>
      <c r="V58" s="158">
        <f>ROUND(E58*U58,2)</f>
        <v>16.43</v>
      </c>
      <c r="W58" s="158"/>
      <c r="X58" s="158" t="s">
        <v>266</v>
      </c>
      <c r="Y58" s="158" t="s">
        <v>191</v>
      </c>
      <c r="Z58" s="148"/>
      <c r="AA58" s="148"/>
      <c r="AB58" s="148"/>
      <c r="AC58" s="148"/>
      <c r="AD58" s="148"/>
      <c r="AE58" s="148"/>
      <c r="AF58" s="148"/>
      <c r="AG58" s="148" t="s">
        <v>267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67" t="s">
        <v>600</v>
      </c>
      <c r="D59" s="268"/>
      <c r="E59" s="268"/>
      <c r="F59" s="268"/>
      <c r="G59" s="26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194" t="s">
        <v>601</v>
      </c>
      <c r="D60" s="183"/>
      <c r="E60" s="184">
        <v>13.35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271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70">
        <v>13</v>
      </c>
      <c r="B61" s="171" t="s">
        <v>602</v>
      </c>
      <c r="C61" s="179" t="s">
        <v>603</v>
      </c>
      <c r="D61" s="172" t="s">
        <v>289</v>
      </c>
      <c r="E61" s="173">
        <v>57.215969999999999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3">
        <v>1.665</v>
      </c>
      <c r="O61" s="173">
        <f>ROUND(E61*N61,2)</f>
        <v>95.26</v>
      </c>
      <c r="P61" s="173">
        <v>0</v>
      </c>
      <c r="Q61" s="173">
        <f>ROUND(E61*P61,2)</f>
        <v>0</v>
      </c>
      <c r="R61" s="175" t="s">
        <v>599</v>
      </c>
      <c r="S61" s="175" t="s">
        <v>604</v>
      </c>
      <c r="T61" s="176" t="s">
        <v>604</v>
      </c>
      <c r="U61" s="158">
        <v>0.92</v>
      </c>
      <c r="V61" s="158">
        <f>ROUND(E61*U61,2)</f>
        <v>52.64</v>
      </c>
      <c r="W61" s="158"/>
      <c r="X61" s="158" t="s">
        <v>266</v>
      </c>
      <c r="Y61" s="158" t="s">
        <v>191</v>
      </c>
      <c r="Z61" s="148"/>
      <c r="AA61" s="148"/>
      <c r="AB61" s="148"/>
      <c r="AC61" s="148"/>
      <c r="AD61" s="148"/>
      <c r="AE61" s="148"/>
      <c r="AF61" s="148"/>
      <c r="AG61" s="148" t="s">
        <v>267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2" x14ac:dyDescent="0.25">
      <c r="A62" s="155"/>
      <c r="B62" s="156"/>
      <c r="C62" s="270" t="s">
        <v>605</v>
      </c>
      <c r="D62" s="271"/>
      <c r="E62" s="271"/>
      <c r="F62" s="271"/>
      <c r="G62" s="271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269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58" t="s">
        <v>606</v>
      </c>
      <c r="D63" s="259"/>
      <c r="E63" s="259"/>
      <c r="F63" s="259"/>
      <c r="G63" s="259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194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194" t="s">
        <v>607</v>
      </c>
      <c r="D64" s="183"/>
      <c r="E64" s="184">
        <v>57.215969999999999</v>
      </c>
      <c r="F64" s="158"/>
      <c r="G64" s="15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271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3" x14ac:dyDescent="0.25">
      <c r="A65" s="155"/>
      <c r="B65" s="156"/>
      <c r="C65" s="195" t="s">
        <v>301</v>
      </c>
      <c r="D65" s="185"/>
      <c r="E65" s="186"/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271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3" x14ac:dyDescent="0.25">
      <c r="A66" s="155"/>
      <c r="B66" s="156"/>
      <c r="C66" s="196" t="s">
        <v>608</v>
      </c>
      <c r="D66" s="185"/>
      <c r="E66" s="186">
        <v>0.14000000000000001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271</v>
      </c>
      <c r="AH66" s="148">
        <v>2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3" x14ac:dyDescent="0.25">
      <c r="A67" s="155"/>
      <c r="B67" s="156"/>
      <c r="C67" s="196" t="s">
        <v>609</v>
      </c>
      <c r="D67" s="185"/>
      <c r="E67" s="186">
        <v>2.5000000000000001E-2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271</v>
      </c>
      <c r="AH67" s="148">
        <v>2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3" x14ac:dyDescent="0.25">
      <c r="A68" s="155"/>
      <c r="B68" s="156"/>
      <c r="C68" s="196" t="s">
        <v>610</v>
      </c>
      <c r="D68" s="185"/>
      <c r="E68" s="186">
        <v>7.8499999999999993E-3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271</v>
      </c>
      <c r="AH68" s="148">
        <v>2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3" x14ac:dyDescent="0.25">
      <c r="A69" s="155"/>
      <c r="B69" s="156"/>
      <c r="C69" s="195" t="s">
        <v>303</v>
      </c>
      <c r="D69" s="185"/>
      <c r="E69" s="186"/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271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70">
        <v>14</v>
      </c>
      <c r="B70" s="171" t="s">
        <v>611</v>
      </c>
      <c r="C70" s="179" t="s">
        <v>612</v>
      </c>
      <c r="D70" s="172" t="s">
        <v>264</v>
      </c>
      <c r="E70" s="173">
        <v>801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3">
        <v>1.8000000000000001E-4</v>
      </c>
      <c r="O70" s="173">
        <f>ROUND(E70*N70,2)</f>
        <v>0.14000000000000001</v>
      </c>
      <c r="P70" s="173">
        <v>0</v>
      </c>
      <c r="Q70" s="173">
        <f>ROUND(E70*P70,2)</f>
        <v>0</v>
      </c>
      <c r="R70" s="175" t="s">
        <v>599</v>
      </c>
      <c r="S70" s="175" t="s">
        <v>188</v>
      </c>
      <c r="T70" s="176" t="s">
        <v>188</v>
      </c>
      <c r="U70" s="158">
        <v>7.4999999999999997E-2</v>
      </c>
      <c r="V70" s="158">
        <f>ROUND(E70*U70,2)</f>
        <v>60.08</v>
      </c>
      <c r="W70" s="158"/>
      <c r="X70" s="158" t="s">
        <v>266</v>
      </c>
      <c r="Y70" s="158" t="s">
        <v>191</v>
      </c>
      <c r="Z70" s="148"/>
      <c r="AA70" s="148"/>
      <c r="AB70" s="148"/>
      <c r="AC70" s="148"/>
      <c r="AD70" s="148"/>
      <c r="AE70" s="148"/>
      <c r="AF70" s="148"/>
      <c r="AG70" s="148" t="s">
        <v>267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270" t="s">
        <v>613</v>
      </c>
      <c r="D71" s="271"/>
      <c r="E71" s="271"/>
      <c r="F71" s="271"/>
      <c r="G71" s="271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269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194" t="s">
        <v>614</v>
      </c>
      <c r="D72" s="183"/>
      <c r="E72" s="184">
        <v>801</v>
      </c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271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5">
      <c r="A73" s="170">
        <v>15</v>
      </c>
      <c r="B73" s="171" t="s">
        <v>615</v>
      </c>
      <c r="C73" s="179" t="s">
        <v>616</v>
      </c>
      <c r="D73" s="172" t="s">
        <v>283</v>
      </c>
      <c r="E73" s="173">
        <v>539.34</v>
      </c>
      <c r="F73" s="174"/>
      <c r="G73" s="175">
        <f>ROUND(E73*F73,2)</f>
        <v>0</v>
      </c>
      <c r="H73" s="174"/>
      <c r="I73" s="175">
        <f>ROUND(E73*H73,2)</f>
        <v>0</v>
      </c>
      <c r="J73" s="174"/>
      <c r="K73" s="175">
        <f>ROUND(E73*J73,2)</f>
        <v>0</v>
      </c>
      <c r="L73" s="175">
        <v>21</v>
      </c>
      <c r="M73" s="175">
        <f>G73*(1+L73/100)</f>
        <v>0</v>
      </c>
      <c r="N73" s="173">
        <v>8.0000000000000004E-4</v>
      </c>
      <c r="O73" s="173">
        <f>ROUND(E73*N73,2)</f>
        <v>0.43</v>
      </c>
      <c r="P73" s="173">
        <v>0</v>
      </c>
      <c r="Q73" s="173">
        <f>ROUND(E73*P73,2)</f>
        <v>0</v>
      </c>
      <c r="R73" s="175" t="s">
        <v>342</v>
      </c>
      <c r="S73" s="175" t="s">
        <v>188</v>
      </c>
      <c r="T73" s="176" t="s">
        <v>188</v>
      </c>
      <c r="U73" s="158">
        <v>0</v>
      </c>
      <c r="V73" s="158">
        <f>ROUND(E73*U73,2)</f>
        <v>0</v>
      </c>
      <c r="W73" s="158"/>
      <c r="X73" s="158" t="s">
        <v>344</v>
      </c>
      <c r="Y73" s="158" t="s">
        <v>191</v>
      </c>
      <c r="Z73" s="148"/>
      <c r="AA73" s="148"/>
      <c r="AB73" s="148"/>
      <c r="AC73" s="148"/>
      <c r="AD73" s="148"/>
      <c r="AE73" s="148"/>
      <c r="AF73" s="148"/>
      <c r="AG73" s="148" t="s">
        <v>345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194" t="s">
        <v>617</v>
      </c>
      <c r="D74" s="183"/>
      <c r="E74" s="184">
        <v>539.34</v>
      </c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271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70">
        <v>16</v>
      </c>
      <c r="B75" s="171" t="s">
        <v>618</v>
      </c>
      <c r="C75" s="179" t="s">
        <v>619</v>
      </c>
      <c r="D75" s="172" t="s">
        <v>264</v>
      </c>
      <c r="E75" s="173">
        <v>980.42399999999998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3">
        <v>2.5000000000000001E-4</v>
      </c>
      <c r="O75" s="173">
        <f>ROUND(E75*N75,2)</f>
        <v>0.25</v>
      </c>
      <c r="P75" s="173">
        <v>0</v>
      </c>
      <c r="Q75" s="173">
        <f>ROUND(E75*P75,2)</f>
        <v>0</v>
      </c>
      <c r="R75" s="175" t="s">
        <v>342</v>
      </c>
      <c r="S75" s="175" t="s">
        <v>188</v>
      </c>
      <c r="T75" s="176" t="s">
        <v>188</v>
      </c>
      <c r="U75" s="158">
        <v>0</v>
      </c>
      <c r="V75" s="158">
        <f>ROUND(E75*U75,2)</f>
        <v>0</v>
      </c>
      <c r="W75" s="158"/>
      <c r="X75" s="158" t="s">
        <v>344</v>
      </c>
      <c r="Y75" s="158" t="s">
        <v>191</v>
      </c>
      <c r="Z75" s="148"/>
      <c r="AA75" s="148"/>
      <c r="AB75" s="148"/>
      <c r="AC75" s="148"/>
      <c r="AD75" s="148"/>
      <c r="AE75" s="148"/>
      <c r="AF75" s="148"/>
      <c r="AG75" s="148" t="s">
        <v>345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67" t="s">
        <v>620</v>
      </c>
      <c r="D76" s="268"/>
      <c r="E76" s="268"/>
      <c r="F76" s="268"/>
      <c r="G76" s="26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194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2" x14ac:dyDescent="0.25">
      <c r="A77" s="155"/>
      <c r="B77" s="156"/>
      <c r="C77" s="194" t="s">
        <v>621</v>
      </c>
      <c r="D77" s="183"/>
      <c r="E77" s="184">
        <v>980.42399999999998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271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x14ac:dyDescent="0.25">
      <c r="A78" s="163" t="s">
        <v>183</v>
      </c>
      <c r="B78" s="164" t="s">
        <v>120</v>
      </c>
      <c r="C78" s="178" t="s">
        <v>121</v>
      </c>
      <c r="D78" s="165"/>
      <c r="E78" s="166"/>
      <c r="F78" s="167"/>
      <c r="G78" s="167">
        <f>SUMIF(AG79:AG88,"&lt;&gt;NOR",G79:G88)</f>
        <v>0</v>
      </c>
      <c r="H78" s="167"/>
      <c r="I78" s="167">
        <f>SUM(I79:I88)</f>
        <v>0</v>
      </c>
      <c r="J78" s="167"/>
      <c r="K78" s="167">
        <f>SUM(K79:K88)</f>
        <v>0</v>
      </c>
      <c r="L78" s="167"/>
      <c r="M78" s="167">
        <f>SUM(M79:M88)</f>
        <v>0</v>
      </c>
      <c r="N78" s="166"/>
      <c r="O78" s="166">
        <f>SUM(O79:O88)</f>
        <v>13.509999999999998</v>
      </c>
      <c r="P78" s="166"/>
      <c r="Q78" s="166">
        <f>SUM(Q79:Q88)</f>
        <v>0</v>
      </c>
      <c r="R78" s="167"/>
      <c r="S78" s="167"/>
      <c r="T78" s="168"/>
      <c r="U78" s="162"/>
      <c r="V78" s="162">
        <f>SUM(V79:V88)</f>
        <v>782.93</v>
      </c>
      <c r="W78" s="162"/>
      <c r="X78" s="162"/>
      <c r="Y78" s="162"/>
      <c r="AG78" t="s">
        <v>184</v>
      </c>
    </row>
    <row r="79" spans="1:60" outlineLevel="1" x14ac:dyDescent="0.25">
      <c r="A79" s="170">
        <v>17</v>
      </c>
      <c r="B79" s="171" t="s">
        <v>622</v>
      </c>
      <c r="C79" s="179" t="s">
        <v>623</v>
      </c>
      <c r="D79" s="172" t="s">
        <v>289</v>
      </c>
      <c r="E79" s="173">
        <v>3.0720000000000001</v>
      </c>
      <c r="F79" s="174"/>
      <c r="G79" s="175">
        <f>ROUND(E79*F79,2)</f>
        <v>0</v>
      </c>
      <c r="H79" s="174"/>
      <c r="I79" s="175">
        <f>ROUND(E79*H79,2)</f>
        <v>0</v>
      </c>
      <c r="J79" s="174"/>
      <c r="K79" s="175">
        <f>ROUND(E79*J79,2)</f>
        <v>0</v>
      </c>
      <c r="L79" s="175">
        <v>21</v>
      </c>
      <c r="M79" s="175">
        <f>G79*(1+L79/100)</f>
        <v>0</v>
      </c>
      <c r="N79" s="173">
        <v>1.8907700000000001</v>
      </c>
      <c r="O79" s="173">
        <f>ROUND(E79*N79,2)</f>
        <v>5.81</v>
      </c>
      <c r="P79" s="173">
        <v>0</v>
      </c>
      <c r="Q79" s="173">
        <f>ROUND(E79*P79,2)</f>
        <v>0</v>
      </c>
      <c r="R79" s="175" t="s">
        <v>444</v>
      </c>
      <c r="S79" s="175" t="s">
        <v>188</v>
      </c>
      <c r="T79" s="176" t="s">
        <v>188</v>
      </c>
      <c r="U79" s="158">
        <v>252.864</v>
      </c>
      <c r="V79" s="158">
        <f>ROUND(E79*U79,2)</f>
        <v>776.8</v>
      </c>
      <c r="W79" s="158"/>
      <c r="X79" s="158" t="s">
        <v>266</v>
      </c>
      <c r="Y79" s="158" t="s">
        <v>191</v>
      </c>
      <c r="Z79" s="148"/>
      <c r="AA79" s="148"/>
      <c r="AB79" s="148"/>
      <c r="AC79" s="148"/>
      <c r="AD79" s="148"/>
      <c r="AE79" s="148"/>
      <c r="AF79" s="148"/>
      <c r="AG79" s="148" t="s">
        <v>267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2" x14ac:dyDescent="0.25">
      <c r="A80" s="155"/>
      <c r="B80" s="156"/>
      <c r="C80" s="270" t="s">
        <v>624</v>
      </c>
      <c r="D80" s="271"/>
      <c r="E80" s="271"/>
      <c r="F80" s="271"/>
      <c r="G80" s="271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269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2" x14ac:dyDescent="0.25">
      <c r="A81" s="155"/>
      <c r="B81" s="156"/>
      <c r="C81" s="194" t="s">
        <v>625</v>
      </c>
      <c r="D81" s="183"/>
      <c r="E81" s="184">
        <v>1.92</v>
      </c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271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3" x14ac:dyDescent="0.25">
      <c r="A82" s="155"/>
      <c r="B82" s="156"/>
      <c r="C82" s="194" t="s">
        <v>626</v>
      </c>
      <c r="D82" s="183"/>
      <c r="E82" s="184">
        <v>1.1519999999999999</v>
      </c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271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ht="20.399999999999999" outlineLevel="1" x14ac:dyDescent="0.25">
      <c r="A83" s="170">
        <v>18</v>
      </c>
      <c r="B83" s="171" t="s">
        <v>627</v>
      </c>
      <c r="C83" s="179" t="s">
        <v>628</v>
      </c>
      <c r="D83" s="172" t="s">
        <v>409</v>
      </c>
      <c r="E83" s="173">
        <v>3</v>
      </c>
      <c r="F83" s="174"/>
      <c r="G83" s="175">
        <f>ROUND(E83*F83,2)</f>
        <v>0</v>
      </c>
      <c r="H83" s="174"/>
      <c r="I83" s="175">
        <f>ROUND(E83*H83,2)</f>
        <v>0</v>
      </c>
      <c r="J83" s="174"/>
      <c r="K83" s="175">
        <f>ROUND(E83*J83,2)</f>
        <v>0</v>
      </c>
      <c r="L83" s="175">
        <v>21</v>
      </c>
      <c r="M83" s="175">
        <f>G83*(1+L83/100)</f>
        <v>0</v>
      </c>
      <c r="N83" s="173">
        <v>6.6E-3</v>
      </c>
      <c r="O83" s="173">
        <f>ROUND(E83*N83,2)</f>
        <v>0.02</v>
      </c>
      <c r="P83" s="173">
        <v>0</v>
      </c>
      <c r="Q83" s="173">
        <f>ROUND(E83*P83,2)</f>
        <v>0</v>
      </c>
      <c r="R83" s="175" t="s">
        <v>444</v>
      </c>
      <c r="S83" s="175" t="s">
        <v>188</v>
      </c>
      <c r="T83" s="176" t="s">
        <v>188</v>
      </c>
      <c r="U83" s="158">
        <v>0.56000000000000005</v>
      </c>
      <c r="V83" s="158">
        <f>ROUND(E83*U83,2)</f>
        <v>1.68</v>
      </c>
      <c r="W83" s="158"/>
      <c r="X83" s="158" t="s">
        <v>266</v>
      </c>
      <c r="Y83" s="158" t="s">
        <v>191</v>
      </c>
      <c r="Z83" s="148"/>
      <c r="AA83" s="148"/>
      <c r="AB83" s="148"/>
      <c r="AC83" s="148"/>
      <c r="AD83" s="148"/>
      <c r="AE83" s="148"/>
      <c r="AF83" s="148"/>
      <c r="AG83" s="148" t="s">
        <v>267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5">
      <c r="A84" s="155"/>
      <c r="B84" s="156"/>
      <c r="C84" s="194" t="s">
        <v>629</v>
      </c>
      <c r="D84" s="183"/>
      <c r="E84" s="184">
        <v>3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271</v>
      </c>
      <c r="AH84" s="148">
        <v>5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ht="30.6" outlineLevel="1" x14ac:dyDescent="0.25">
      <c r="A85" s="170">
        <v>19</v>
      </c>
      <c r="B85" s="171" t="s">
        <v>630</v>
      </c>
      <c r="C85" s="179" t="s">
        <v>631</v>
      </c>
      <c r="D85" s="172" t="s">
        <v>289</v>
      </c>
      <c r="E85" s="173">
        <v>3.0720000000000001</v>
      </c>
      <c r="F85" s="174"/>
      <c r="G85" s="175">
        <f>ROUND(E85*F85,2)</f>
        <v>0</v>
      </c>
      <c r="H85" s="174"/>
      <c r="I85" s="175">
        <f>ROUND(E85*H85,2)</f>
        <v>0</v>
      </c>
      <c r="J85" s="174"/>
      <c r="K85" s="175">
        <f>ROUND(E85*J85,2)</f>
        <v>0</v>
      </c>
      <c r="L85" s="175">
        <v>21</v>
      </c>
      <c r="M85" s="175">
        <f>G85*(1+L85/100)</f>
        <v>0</v>
      </c>
      <c r="N85" s="173">
        <v>2.5</v>
      </c>
      <c r="O85" s="173">
        <f>ROUND(E85*N85,2)</f>
        <v>7.68</v>
      </c>
      <c r="P85" s="173">
        <v>0</v>
      </c>
      <c r="Q85" s="173">
        <f>ROUND(E85*P85,2)</f>
        <v>0</v>
      </c>
      <c r="R85" s="175" t="s">
        <v>444</v>
      </c>
      <c r="S85" s="175" t="s">
        <v>188</v>
      </c>
      <c r="T85" s="176" t="s">
        <v>188</v>
      </c>
      <c r="U85" s="158">
        <v>1.4490000000000001</v>
      </c>
      <c r="V85" s="158">
        <f>ROUND(E85*U85,2)</f>
        <v>4.45</v>
      </c>
      <c r="W85" s="158"/>
      <c r="X85" s="158" t="s">
        <v>266</v>
      </c>
      <c r="Y85" s="158" t="s">
        <v>191</v>
      </c>
      <c r="Z85" s="148"/>
      <c r="AA85" s="148"/>
      <c r="AB85" s="148"/>
      <c r="AC85" s="148"/>
      <c r="AD85" s="148"/>
      <c r="AE85" s="148"/>
      <c r="AF85" s="148"/>
      <c r="AG85" s="148" t="s">
        <v>267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5">
      <c r="A86" s="155"/>
      <c r="B86" s="156"/>
      <c r="C86" s="270" t="s">
        <v>632</v>
      </c>
      <c r="D86" s="271"/>
      <c r="E86" s="271"/>
      <c r="F86" s="271"/>
      <c r="G86" s="271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269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2" x14ac:dyDescent="0.25">
      <c r="A87" s="155"/>
      <c r="B87" s="156"/>
      <c r="C87" s="258" t="s">
        <v>633</v>
      </c>
      <c r="D87" s="259"/>
      <c r="E87" s="259"/>
      <c r="F87" s="259"/>
      <c r="G87" s="259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194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5">
      <c r="A88" s="155"/>
      <c r="B88" s="156"/>
      <c r="C88" s="194" t="s">
        <v>634</v>
      </c>
      <c r="D88" s="183"/>
      <c r="E88" s="184">
        <v>3.0720000000000001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271</v>
      </c>
      <c r="AH88" s="148">
        <v>5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x14ac:dyDescent="0.25">
      <c r="A89" s="163" t="s">
        <v>183</v>
      </c>
      <c r="B89" s="164" t="s">
        <v>128</v>
      </c>
      <c r="C89" s="178" t="s">
        <v>129</v>
      </c>
      <c r="D89" s="165"/>
      <c r="E89" s="166"/>
      <c r="F89" s="167"/>
      <c r="G89" s="167">
        <f>SUMIF(AG90:AG158,"&lt;&gt;NOR",G90:G158)</f>
        <v>0</v>
      </c>
      <c r="H89" s="167"/>
      <c r="I89" s="167">
        <f>SUM(I90:I158)</f>
        <v>0</v>
      </c>
      <c r="J89" s="167"/>
      <c r="K89" s="167">
        <f>SUM(K90:K158)</f>
        <v>0</v>
      </c>
      <c r="L89" s="167"/>
      <c r="M89" s="167">
        <f>SUM(M90:M158)</f>
        <v>0</v>
      </c>
      <c r="N89" s="166"/>
      <c r="O89" s="166">
        <f>SUM(O90:O158)</f>
        <v>15.729999999999999</v>
      </c>
      <c r="P89" s="166"/>
      <c r="Q89" s="166">
        <f>SUM(Q90:Q158)</f>
        <v>0</v>
      </c>
      <c r="R89" s="167"/>
      <c r="S89" s="167"/>
      <c r="T89" s="168"/>
      <c r="U89" s="162"/>
      <c r="V89" s="162">
        <f>SUM(V90:V158)</f>
        <v>9499.8499999999985</v>
      </c>
      <c r="W89" s="162"/>
      <c r="X89" s="162"/>
      <c r="Y89" s="162"/>
      <c r="AG89" t="s">
        <v>184</v>
      </c>
    </row>
    <row r="90" spans="1:60" outlineLevel="1" x14ac:dyDescent="0.25">
      <c r="A90" s="170">
        <v>20</v>
      </c>
      <c r="B90" s="171" t="s">
        <v>635</v>
      </c>
      <c r="C90" s="179" t="s">
        <v>636</v>
      </c>
      <c r="D90" s="172" t="s">
        <v>409</v>
      </c>
      <c r="E90" s="173">
        <v>10</v>
      </c>
      <c r="F90" s="174"/>
      <c r="G90" s="175">
        <f>ROUND(E90*F90,2)</f>
        <v>0</v>
      </c>
      <c r="H90" s="174"/>
      <c r="I90" s="175">
        <f>ROUND(E90*H90,2)</f>
        <v>0</v>
      </c>
      <c r="J90" s="174"/>
      <c r="K90" s="175">
        <f>ROUND(E90*J90,2)</f>
        <v>0</v>
      </c>
      <c r="L90" s="175">
        <v>21</v>
      </c>
      <c r="M90" s="175">
        <f>G90*(1+L90/100)</f>
        <v>0</v>
      </c>
      <c r="N90" s="173">
        <v>5.0000000000000002E-5</v>
      </c>
      <c r="O90" s="173">
        <f>ROUND(E90*N90,2)</f>
        <v>0</v>
      </c>
      <c r="P90" s="173">
        <v>0</v>
      </c>
      <c r="Q90" s="173">
        <f>ROUND(E90*P90,2)</f>
        <v>0</v>
      </c>
      <c r="R90" s="175" t="s">
        <v>444</v>
      </c>
      <c r="S90" s="175" t="s">
        <v>188</v>
      </c>
      <c r="T90" s="176" t="s">
        <v>188</v>
      </c>
      <c r="U90" s="158">
        <v>0.23599999999999999</v>
      </c>
      <c r="V90" s="158">
        <f>ROUND(E90*U90,2)</f>
        <v>2.36</v>
      </c>
      <c r="W90" s="158"/>
      <c r="X90" s="158" t="s">
        <v>266</v>
      </c>
      <c r="Y90" s="158" t="s">
        <v>191</v>
      </c>
      <c r="Z90" s="148"/>
      <c r="AA90" s="148"/>
      <c r="AB90" s="148"/>
      <c r="AC90" s="148"/>
      <c r="AD90" s="148"/>
      <c r="AE90" s="148"/>
      <c r="AF90" s="148"/>
      <c r="AG90" s="148" t="s">
        <v>267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270" t="s">
        <v>637</v>
      </c>
      <c r="D91" s="271"/>
      <c r="E91" s="271"/>
      <c r="F91" s="271"/>
      <c r="G91" s="271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269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2" x14ac:dyDescent="0.25">
      <c r="A92" s="155"/>
      <c r="B92" s="156"/>
      <c r="C92" s="194" t="s">
        <v>638</v>
      </c>
      <c r="D92" s="183"/>
      <c r="E92" s="184">
        <v>10</v>
      </c>
      <c r="F92" s="158"/>
      <c r="G92" s="158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271</v>
      </c>
      <c r="AH92" s="148">
        <v>5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5">
      <c r="A93" s="170">
        <v>21</v>
      </c>
      <c r="B93" s="171" t="s">
        <v>639</v>
      </c>
      <c r="C93" s="179" t="s">
        <v>640</v>
      </c>
      <c r="D93" s="172" t="s">
        <v>409</v>
      </c>
      <c r="E93" s="173">
        <v>30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3">
        <v>2.0000000000000002E-5</v>
      </c>
      <c r="O93" s="173">
        <f>ROUND(E93*N93,2)</f>
        <v>0</v>
      </c>
      <c r="P93" s="173">
        <v>0</v>
      </c>
      <c r="Q93" s="173">
        <f>ROUND(E93*P93,2)</f>
        <v>0</v>
      </c>
      <c r="R93" s="175" t="s">
        <v>444</v>
      </c>
      <c r="S93" s="175" t="s">
        <v>188</v>
      </c>
      <c r="T93" s="176" t="s">
        <v>188</v>
      </c>
      <c r="U93" s="158">
        <v>241.66399999999999</v>
      </c>
      <c r="V93" s="158">
        <f>ROUND(E93*U93,2)</f>
        <v>7249.92</v>
      </c>
      <c r="W93" s="158"/>
      <c r="X93" s="158" t="s">
        <v>266</v>
      </c>
      <c r="Y93" s="158" t="s">
        <v>191</v>
      </c>
      <c r="Z93" s="148"/>
      <c r="AA93" s="148"/>
      <c r="AB93" s="148"/>
      <c r="AC93" s="148"/>
      <c r="AD93" s="148"/>
      <c r="AE93" s="148"/>
      <c r="AF93" s="148"/>
      <c r="AG93" s="148" t="s">
        <v>267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2" x14ac:dyDescent="0.25">
      <c r="A94" s="155"/>
      <c r="B94" s="156"/>
      <c r="C94" s="270" t="s">
        <v>637</v>
      </c>
      <c r="D94" s="271"/>
      <c r="E94" s="271"/>
      <c r="F94" s="271"/>
      <c r="G94" s="271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269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5">
      <c r="A95" s="155"/>
      <c r="B95" s="156"/>
      <c r="C95" s="194" t="s">
        <v>641</v>
      </c>
      <c r="D95" s="183"/>
      <c r="E95" s="184">
        <v>20</v>
      </c>
      <c r="F95" s="158"/>
      <c r="G95" s="15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271</v>
      </c>
      <c r="AH95" s="148">
        <v>5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3" x14ac:dyDescent="0.25">
      <c r="A96" s="155"/>
      <c r="B96" s="156"/>
      <c r="C96" s="194" t="s">
        <v>642</v>
      </c>
      <c r="D96" s="183"/>
      <c r="E96" s="184">
        <v>10</v>
      </c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271</v>
      </c>
      <c r="AH96" s="148">
        <v>5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5">
      <c r="A97" s="170">
        <v>22</v>
      </c>
      <c r="B97" s="171" t="s">
        <v>643</v>
      </c>
      <c r="C97" s="179" t="s">
        <v>644</v>
      </c>
      <c r="D97" s="172" t="s">
        <v>283</v>
      </c>
      <c r="E97" s="173">
        <v>534</v>
      </c>
      <c r="F97" s="174"/>
      <c r="G97" s="175">
        <f>ROUND(E97*F97,2)</f>
        <v>0</v>
      </c>
      <c r="H97" s="174"/>
      <c r="I97" s="175">
        <f>ROUND(E97*H97,2)</f>
        <v>0</v>
      </c>
      <c r="J97" s="174"/>
      <c r="K97" s="175">
        <f>ROUND(E97*J97,2)</f>
        <v>0</v>
      </c>
      <c r="L97" s="175">
        <v>21</v>
      </c>
      <c r="M97" s="175">
        <f>G97*(1+L97/100)</f>
        <v>0</v>
      </c>
      <c r="N97" s="173">
        <v>0</v>
      </c>
      <c r="O97" s="173">
        <f>ROUND(E97*N97,2)</f>
        <v>0</v>
      </c>
      <c r="P97" s="173">
        <v>0</v>
      </c>
      <c r="Q97" s="173">
        <f>ROUND(E97*P97,2)</f>
        <v>0</v>
      </c>
      <c r="R97" s="175"/>
      <c r="S97" s="175" t="s">
        <v>188</v>
      </c>
      <c r="T97" s="176" t="s">
        <v>188</v>
      </c>
      <c r="U97" s="158">
        <v>3.3000000000000002E-2</v>
      </c>
      <c r="V97" s="158">
        <f>ROUND(E97*U97,2)</f>
        <v>17.62</v>
      </c>
      <c r="W97" s="158"/>
      <c r="X97" s="158" t="s">
        <v>266</v>
      </c>
      <c r="Y97" s="158" t="s">
        <v>191</v>
      </c>
      <c r="Z97" s="148"/>
      <c r="AA97" s="148"/>
      <c r="AB97" s="148"/>
      <c r="AC97" s="148"/>
      <c r="AD97" s="148"/>
      <c r="AE97" s="148"/>
      <c r="AF97" s="148"/>
      <c r="AG97" s="148" t="s">
        <v>267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2" x14ac:dyDescent="0.25">
      <c r="A98" s="155"/>
      <c r="B98" s="156"/>
      <c r="C98" s="194" t="s">
        <v>645</v>
      </c>
      <c r="D98" s="183"/>
      <c r="E98" s="184">
        <v>534</v>
      </c>
      <c r="F98" s="158"/>
      <c r="G98" s="158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271</v>
      </c>
      <c r="AH98" s="148">
        <v>5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3" x14ac:dyDescent="0.25">
      <c r="A99" s="155"/>
      <c r="B99" s="156"/>
      <c r="C99" s="195" t="s">
        <v>301</v>
      </c>
      <c r="D99" s="185"/>
      <c r="E99" s="186"/>
      <c r="F99" s="158"/>
      <c r="G99" s="1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271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3" x14ac:dyDescent="0.25">
      <c r="A100" s="155"/>
      <c r="B100" s="156"/>
      <c r="C100" s="196" t="s">
        <v>646</v>
      </c>
      <c r="D100" s="185"/>
      <c r="E100" s="186"/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8"/>
      <c r="AA100" s="148"/>
      <c r="AB100" s="148"/>
      <c r="AC100" s="148"/>
      <c r="AD100" s="148"/>
      <c r="AE100" s="148"/>
      <c r="AF100" s="148"/>
      <c r="AG100" s="148" t="s">
        <v>271</v>
      </c>
      <c r="AH100" s="148">
        <v>2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3" x14ac:dyDescent="0.25">
      <c r="A101" s="155"/>
      <c r="B101" s="156"/>
      <c r="C101" s="195" t="s">
        <v>303</v>
      </c>
      <c r="D101" s="185"/>
      <c r="E101" s="186"/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8"/>
      <c r="AA101" s="148"/>
      <c r="AB101" s="148"/>
      <c r="AC101" s="148"/>
      <c r="AD101" s="148"/>
      <c r="AE101" s="148"/>
      <c r="AF101" s="148"/>
      <c r="AG101" s="148" t="s">
        <v>271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70">
        <v>23</v>
      </c>
      <c r="B102" s="171" t="s">
        <v>647</v>
      </c>
      <c r="C102" s="179" t="s">
        <v>648</v>
      </c>
      <c r="D102" s="172" t="s">
        <v>409</v>
      </c>
      <c r="E102" s="173">
        <v>20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3">
        <v>1.17E-2</v>
      </c>
      <c r="O102" s="173">
        <f>ROUND(E102*N102,2)</f>
        <v>0.23</v>
      </c>
      <c r="P102" s="173">
        <v>0</v>
      </c>
      <c r="Q102" s="173">
        <f>ROUND(E102*P102,2)</f>
        <v>0</v>
      </c>
      <c r="R102" s="175"/>
      <c r="S102" s="175" t="s">
        <v>188</v>
      </c>
      <c r="T102" s="176" t="s">
        <v>188</v>
      </c>
      <c r="U102" s="158">
        <v>1.41</v>
      </c>
      <c r="V102" s="158">
        <f>ROUND(E102*U102,2)</f>
        <v>28.2</v>
      </c>
      <c r="W102" s="158"/>
      <c r="X102" s="158" t="s">
        <v>266</v>
      </c>
      <c r="Y102" s="158" t="s">
        <v>191</v>
      </c>
      <c r="Z102" s="148"/>
      <c r="AA102" s="148"/>
      <c r="AB102" s="148"/>
      <c r="AC102" s="148"/>
      <c r="AD102" s="148"/>
      <c r="AE102" s="148"/>
      <c r="AF102" s="148"/>
      <c r="AG102" s="148" t="s">
        <v>267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5">
      <c r="A103" s="155"/>
      <c r="B103" s="156"/>
      <c r="C103" s="267" t="s">
        <v>649</v>
      </c>
      <c r="D103" s="268"/>
      <c r="E103" s="268"/>
      <c r="F103" s="268"/>
      <c r="G103" s="26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194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3" x14ac:dyDescent="0.25">
      <c r="A104" s="155"/>
      <c r="B104" s="156"/>
      <c r="C104" s="258" t="s">
        <v>650</v>
      </c>
      <c r="D104" s="259"/>
      <c r="E104" s="259"/>
      <c r="F104" s="259"/>
      <c r="G104" s="259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194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3" x14ac:dyDescent="0.25">
      <c r="A105" s="155"/>
      <c r="B105" s="156"/>
      <c r="C105" s="258" t="s">
        <v>651</v>
      </c>
      <c r="D105" s="259"/>
      <c r="E105" s="259"/>
      <c r="F105" s="259"/>
      <c r="G105" s="259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194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3" x14ac:dyDescent="0.25">
      <c r="A106" s="155"/>
      <c r="B106" s="156"/>
      <c r="C106" s="258" t="s">
        <v>652</v>
      </c>
      <c r="D106" s="259"/>
      <c r="E106" s="259"/>
      <c r="F106" s="259"/>
      <c r="G106" s="259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194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5">
      <c r="A107" s="155"/>
      <c r="B107" s="156"/>
      <c r="C107" s="194" t="s">
        <v>653</v>
      </c>
      <c r="D107" s="183"/>
      <c r="E107" s="184">
        <v>3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271</v>
      </c>
      <c r="AH107" s="148">
        <v>5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3" x14ac:dyDescent="0.25">
      <c r="A108" s="155"/>
      <c r="B108" s="156"/>
      <c r="C108" s="194" t="s">
        <v>654</v>
      </c>
      <c r="D108" s="183"/>
      <c r="E108" s="184">
        <v>3</v>
      </c>
      <c r="F108" s="158"/>
      <c r="G108" s="158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271</v>
      </c>
      <c r="AH108" s="148">
        <v>5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3" x14ac:dyDescent="0.25">
      <c r="A109" s="155"/>
      <c r="B109" s="156"/>
      <c r="C109" s="194" t="s">
        <v>655</v>
      </c>
      <c r="D109" s="183"/>
      <c r="E109" s="184">
        <v>1</v>
      </c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271</v>
      </c>
      <c r="AH109" s="148">
        <v>5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3" x14ac:dyDescent="0.25">
      <c r="A110" s="155"/>
      <c r="B110" s="156"/>
      <c r="C110" s="194" t="s">
        <v>656</v>
      </c>
      <c r="D110" s="183"/>
      <c r="E110" s="184">
        <v>7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271</v>
      </c>
      <c r="AH110" s="148">
        <v>5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3" x14ac:dyDescent="0.25">
      <c r="A111" s="155"/>
      <c r="B111" s="156"/>
      <c r="C111" s="194" t="s">
        <v>657</v>
      </c>
      <c r="D111" s="183"/>
      <c r="E111" s="184">
        <v>3</v>
      </c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271</v>
      </c>
      <c r="AH111" s="148">
        <v>5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3" x14ac:dyDescent="0.25">
      <c r="A112" s="155"/>
      <c r="B112" s="156"/>
      <c r="C112" s="194" t="s">
        <v>658</v>
      </c>
      <c r="D112" s="183"/>
      <c r="E112" s="184">
        <v>3</v>
      </c>
      <c r="F112" s="158"/>
      <c r="G112" s="158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271</v>
      </c>
      <c r="AH112" s="148">
        <v>5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5">
      <c r="A113" s="170">
        <v>24</v>
      </c>
      <c r="B113" s="171" t="s">
        <v>659</v>
      </c>
      <c r="C113" s="179" t="s">
        <v>660</v>
      </c>
      <c r="D113" s="172" t="s">
        <v>409</v>
      </c>
      <c r="E113" s="173">
        <v>3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3">
        <v>0.14494000000000001</v>
      </c>
      <c r="O113" s="173">
        <f>ROUND(E113*N113,2)</f>
        <v>0.43</v>
      </c>
      <c r="P113" s="173">
        <v>0</v>
      </c>
      <c r="Q113" s="173">
        <f>ROUND(E113*P113,2)</f>
        <v>0</v>
      </c>
      <c r="R113" s="175" t="s">
        <v>444</v>
      </c>
      <c r="S113" s="175" t="s">
        <v>188</v>
      </c>
      <c r="T113" s="176" t="s">
        <v>188</v>
      </c>
      <c r="U113" s="158">
        <v>5.024</v>
      </c>
      <c r="V113" s="158">
        <f>ROUND(E113*U113,2)</f>
        <v>15.07</v>
      </c>
      <c r="W113" s="158"/>
      <c r="X113" s="158" t="s">
        <v>266</v>
      </c>
      <c r="Y113" s="158" t="s">
        <v>191</v>
      </c>
      <c r="Z113" s="148"/>
      <c r="AA113" s="148"/>
      <c r="AB113" s="148"/>
      <c r="AC113" s="148"/>
      <c r="AD113" s="148"/>
      <c r="AE113" s="148"/>
      <c r="AF113" s="148"/>
      <c r="AG113" s="148" t="s">
        <v>267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5">
      <c r="A114" s="155"/>
      <c r="B114" s="156"/>
      <c r="C114" s="270" t="s">
        <v>661</v>
      </c>
      <c r="D114" s="271"/>
      <c r="E114" s="271"/>
      <c r="F114" s="271"/>
      <c r="G114" s="271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269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5">
      <c r="A115" s="155"/>
      <c r="B115" s="156"/>
      <c r="C115" s="194" t="s">
        <v>662</v>
      </c>
      <c r="D115" s="183"/>
      <c r="E115" s="184">
        <v>3</v>
      </c>
      <c r="F115" s="158"/>
      <c r="G115" s="1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271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5">
      <c r="A116" s="170">
        <v>25</v>
      </c>
      <c r="B116" s="171" t="s">
        <v>663</v>
      </c>
      <c r="C116" s="179" t="s">
        <v>664</v>
      </c>
      <c r="D116" s="172" t="s">
        <v>409</v>
      </c>
      <c r="E116" s="173">
        <v>3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3">
        <v>9.3600000000000003E-3</v>
      </c>
      <c r="O116" s="173">
        <f>ROUND(E116*N116,2)</f>
        <v>0.03</v>
      </c>
      <c r="P116" s="173">
        <v>0</v>
      </c>
      <c r="Q116" s="173">
        <f>ROUND(E116*P116,2)</f>
        <v>0</v>
      </c>
      <c r="R116" s="175" t="s">
        <v>444</v>
      </c>
      <c r="S116" s="175" t="s">
        <v>188</v>
      </c>
      <c r="T116" s="176" t="s">
        <v>188</v>
      </c>
      <c r="U116" s="158">
        <v>1.3140000000000001</v>
      </c>
      <c r="V116" s="158">
        <f>ROUND(E116*U116,2)</f>
        <v>3.94</v>
      </c>
      <c r="W116" s="158"/>
      <c r="X116" s="158" t="s">
        <v>266</v>
      </c>
      <c r="Y116" s="158" t="s">
        <v>191</v>
      </c>
      <c r="Z116" s="148"/>
      <c r="AA116" s="148"/>
      <c r="AB116" s="148"/>
      <c r="AC116" s="148"/>
      <c r="AD116" s="148"/>
      <c r="AE116" s="148"/>
      <c r="AF116" s="148"/>
      <c r="AG116" s="148" t="s">
        <v>267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270" t="s">
        <v>665</v>
      </c>
      <c r="D117" s="271"/>
      <c r="E117" s="271"/>
      <c r="F117" s="271"/>
      <c r="G117" s="271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269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2" x14ac:dyDescent="0.25">
      <c r="A118" s="155"/>
      <c r="B118" s="156"/>
      <c r="C118" s="258" t="s">
        <v>666</v>
      </c>
      <c r="D118" s="259"/>
      <c r="E118" s="259"/>
      <c r="F118" s="259"/>
      <c r="G118" s="259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8"/>
      <c r="AA118" s="148"/>
      <c r="AB118" s="148"/>
      <c r="AC118" s="148"/>
      <c r="AD118" s="148"/>
      <c r="AE118" s="148"/>
      <c r="AF118" s="148"/>
      <c r="AG118" s="148" t="s">
        <v>194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2" x14ac:dyDescent="0.25">
      <c r="A119" s="155"/>
      <c r="B119" s="156"/>
      <c r="C119" s="194" t="s">
        <v>662</v>
      </c>
      <c r="D119" s="183"/>
      <c r="E119" s="184">
        <v>3</v>
      </c>
      <c r="F119" s="158"/>
      <c r="G119" s="1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271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20.399999999999999" outlineLevel="1" x14ac:dyDescent="0.25">
      <c r="A120" s="170">
        <v>26</v>
      </c>
      <c r="B120" s="171" t="s">
        <v>667</v>
      </c>
      <c r="C120" s="179" t="s">
        <v>668</v>
      </c>
      <c r="D120" s="172" t="s">
        <v>289</v>
      </c>
      <c r="E120" s="173">
        <v>4.7088000000000001</v>
      </c>
      <c r="F120" s="174"/>
      <c r="G120" s="175">
        <f>ROUND(E120*F120,2)</f>
        <v>0</v>
      </c>
      <c r="H120" s="174"/>
      <c r="I120" s="175">
        <f>ROUND(E120*H120,2)</f>
        <v>0</v>
      </c>
      <c r="J120" s="174"/>
      <c r="K120" s="175">
        <f>ROUND(E120*J120,2)</f>
        <v>0</v>
      </c>
      <c r="L120" s="175">
        <v>21</v>
      </c>
      <c r="M120" s="175">
        <f>G120*(1+L120/100)</f>
        <v>0</v>
      </c>
      <c r="N120" s="173">
        <v>2.5249999999999999</v>
      </c>
      <c r="O120" s="173">
        <f>ROUND(E120*N120,2)</f>
        <v>11.89</v>
      </c>
      <c r="P120" s="173">
        <v>0</v>
      </c>
      <c r="Q120" s="173">
        <f>ROUND(E120*P120,2)</f>
        <v>0</v>
      </c>
      <c r="R120" s="175" t="s">
        <v>444</v>
      </c>
      <c r="S120" s="175" t="s">
        <v>188</v>
      </c>
      <c r="T120" s="176" t="s">
        <v>188</v>
      </c>
      <c r="U120" s="158">
        <v>1.3029999999999999</v>
      </c>
      <c r="V120" s="158">
        <f>ROUND(E120*U120,2)</f>
        <v>6.14</v>
      </c>
      <c r="W120" s="158"/>
      <c r="X120" s="158" t="s">
        <v>266</v>
      </c>
      <c r="Y120" s="158" t="s">
        <v>191</v>
      </c>
      <c r="Z120" s="148"/>
      <c r="AA120" s="148"/>
      <c r="AB120" s="148"/>
      <c r="AC120" s="148"/>
      <c r="AD120" s="148"/>
      <c r="AE120" s="148"/>
      <c r="AF120" s="148"/>
      <c r="AG120" s="148" t="s">
        <v>267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5">
      <c r="A121" s="155"/>
      <c r="B121" s="156"/>
      <c r="C121" s="270" t="s">
        <v>632</v>
      </c>
      <c r="D121" s="271"/>
      <c r="E121" s="271"/>
      <c r="F121" s="271"/>
      <c r="G121" s="271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269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2" x14ac:dyDescent="0.25">
      <c r="A122" s="155"/>
      <c r="B122" s="156"/>
      <c r="C122" s="194" t="s">
        <v>669</v>
      </c>
      <c r="D122" s="183"/>
      <c r="E122" s="184">
        <v>1.8395999999999999</v>
      </c>
      <c r="F122" s="158"/>
      <c r="G122" s="158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8"/>
      <c r="AA122" s="148"/>
      <c r="AB122" s="148"/>
      <c r="AC122" s="148"/>
      <c r="AD122" s="148"/>
      <c r="AE122" s="148"/>
      <c r="AF122" s="148"/>
      <c r="AG122" s="148" t="s">
        <v>271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3" x14ac:dyDescent="0.25">
      <c r="A123" s="155"/>
      <c r="B123" s="156"/>
      <c r="C123" s="194" t="s">
        <v>670</v>
      </c>
      <c r="D123" s="183"/>
      <c r="E123" s="184">
        <v>0.58679999999999999</v>
      </c>
      <c r="F123" s="158"/>
      <c r="G123" s="1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271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3" x14ac:dyDescent="0.25">
      <c r="A124" s="155"/>
      <c r="B124" s="156"/>
      <c r="C124" s="194" t="s">
        <v>671</v>
      </c>
      <c r="D124" s="183"/>
      <c r="E124" s="184">
        <v>0.7056</v>
      </c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271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3" x14ac:dyDescent="0.25">
      <c r="A125" s="155"/>
      <c r="B125" s="156"/>
      <c r="C125" s="194" t="s">
        <v>672</v>
      </c>
      <c r="D125" s="183"/>
      <c r="E125" s="184">
        <v>1.5768</v>
      </c>
      <c r="F125" s="158"/>
      <c r="G125" s="15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271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5">
      <c r="A126" s="170">
        <v>27</v>
      </c>
      <c r="B126" s="171" t="s">
        <v>673</v>
      </c>
      <c r="C126" s="179" t="s">
        <v>674</v>
      </c>
      <c r="D126" s="172" t="s">
        <v>264</v>
      </c>
      <c r="E126" s="173">
        <v>23.544</v>
      </c>
      <c r="F126" s="174"/>
      <c r="G126" s="175">
        <f>ROUND(E126*F126,2)</f>
        <v>0</v>
      </c>
      <c r="H126" s="174"/>
      <c r="I126" s="175">
        <f>ROUND(E126*H126,2)</f>
        <v>0</v>
      </c>
      <c r="J126" s="174"/>
      <c r="K126" s="175">
        <f>ROUND(E126*J126,2)</f>
        <v>0</v>
      </c>
      <c r="L126" s="175">
        <v>21</v>
      </c>
      <c r="M126" s="175">
        <f>G126*(1+L126/100)</f>
        <v>0</v>
      </c>
      <c r="N126" s="173">
        <v>4.1799999999999997E-3</v>
      </c>
      <c r="O126" s="173">
        <f>ROUND(E126*N126,2)</f>
        <v>0.1</v>
      </c>
      <c r="P126" s="173">
        <v>0</v>
      </c>
      <c r="Q126" s="173">
        <f>ROUND(E126*P126,2)</f>
        <v>0</v>
      </c>
      <c r="R126" s="175" t="s">
        <v>444</v>
      </c>
      <c r="S126" s="175" t="s">
        <v>188</v>
      </c>
      <c r="T126" s="176" t="s">
        <v>188</v>
      </c>
      <c r="U126" s="158">
        <v>92.447999999999993</v>
      </c>
      <c r="V126" s="158">
        <f>ROUND(E126*U126,2)</f>
        <v>2176.6</v>
      </c>
      <c r="W126" s="158"/>
      <c r="X126" s="158" t="s">
        <v>266</v>
      </c>
      <c r="Y126" s="158" t="s">
        <v>191</v>
      </c>
      <c r="Z126" s="148"/>
      <c r="AA126" s="148"/>
      <c r="AB126" s="148"/>
      <c r="AC126" s="148"/>
      <c r="AD126" s="148"/>
      <c r="AE126" s="148"/>
      <c r="AF126" s="148"/>
      <c r="AG126" s="148" t="s">
        <v>267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2" x14ac:dyDescent="0.25">
      <c r="A127" s="155"/>
      <c r="B127" s="156"/>
      <c r="C127" s="194" t="s">
        <v>675</v>
      </c>
      <c r="D127" s="183"/>
      <c r="E127" s="184">
        <v>9.1980000000000004</v>
      </c>
      <c r="F127" s="158"/>
      <c r="G127" s="158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271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3" x14ac:dyDescent="0.25">
      <c r="A128" s="155"/>
      <c r="B128" s="156"/>
      <c r="C128" s="194" t="s">
        <v>676</v>
      </c>
      <c r="D128" s="183"/>
      <c r="E128" s="184">
        <v>2.9340000000000002</v>
      </c>
      <c r="F128" s="158"/>
      <c r="G128" s="15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271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3" x14ac:dyDescent="0.25">
      <c r="A129" s="155"/>
      <c r="B129" s="156"/>
      <c r="C129" s="194" t="s">
        <v>677</v>
      </c>
      <c r="D129" s="183"/>
      <c r="E129" s="184">
        <v>3.528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271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3" x14ac:dyDescent="0.25">
      <c r="A130" s="155"/>
      <c r="B130" s="156"/>
      <c r="C130" s="194" t="s">
        <v>678</v>
      </c>
      <c r="D130" s="183"/>
      <c r="E130" s="184">
        <v>7.8840000000000003</v>
      </c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271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5">
      <c r="A131" s="170">
        <v>28</v>
      </c>
      <c r="B131" s="171" t="s">
        <v>679</v>
      </c>
      <c r="C131" s="179" t="s">
        <v>680</v>
      </c>
      <c r="D131" s="172" t="s">
        <v>409</v>
      </c>
      <c r="E131" s="173">
        <v>7</v>
      </c>
      <c r="F131" s="174"/>
      <c r="G131" s="175">
        <f>ROUND(E131*F131,2)</f>
        <v>0</v>
      </c>
      <c r="H131" s="174"/>
      <c r="I131" s="175">
        <f>ROUND(E131*H131,2)</f>
        <v>0</v>
      </c>
      <c r="J131" s="174"/>
      <c r="K131" s="175">
        <f>ROUND(E131*J131,2)</f>
        <v>0</v>
      </c>
      <c r="L131" s="175">
        <v>21</v>
      </c>
      <c r="M131" s="175">
        <f>G131*(1+L131/100)</f>
        <v>0</v>
      </c>
      <c r="N131" s="173">
        <v>0</v>
      </c>
      <c r="O131" s="173">
        <f>ROUND(E131*N131,2)</f>
        <v>0</v>
      </c>
      <c r="P131" s="173">
        <v>0</v>
      </c>
      <c r="Q131" s="173">
        <f>ROUND(E131*P131,2)</f>
        <v>0</v>
      </c>
      <c r="R131" s="175"/>
      <c r="S131" s="175" t="s">
        <v>188</v>
      </c>
      <c r="T131" s="176" t="s">
        <v>189</v>
      </c>
      <c r="U131" s="158">
        <v>0</v>
      </c>
      <c r="V131" s="158">
        <f>ROUND(E131*U131,2)</f>
        <v>0</v>
      </c>
      <c r="W131" s="158"/>
      <c r="X131" s="158" t="s">
        <v>353</v>
      </c>
      <c r="Y131" s="158" t="s">
        <v>191</v>
      </c>
      <c r="Z131" s="148"/>
      <c r="AA131" s="148"/>
      <c r="AB131" s="148"/>
      <c r="AC131" s="148"/>
      <c r="AD131" s="148"/>
      <c r="AE131" s="148"/>
      <c r="AF131" s="148"/>
      <c r="AG131" s="148" t="s">
        <v>354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2" x14ac:dyDescent="0.25">
      <c r="A132" s="155"/>
      <c r="B132" s="156"/>
      <c r="C132" s="267" t="s">
        <v>681</v>
      </c>
      <c r="D132" s="268"/>
      <c r="E132" s="268"/>
      <c r="F132" s="268"/>
      <c r="G132" s="26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194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77" t="str">
        <f>C132</f>
        <v>Odvodnění žlabu systémovou vícedílnou vpustí se zvýšenou hloubkou a s kalovým prostorem. Provedení dle PD.</v>
      </c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5">
      <c r="A133" s="170">
        <v>29</v>
      </c>
      <c r="B133" s="171" t="s">
        <v>682</v>
      </c>
      <c r="C133" s="179" t="s">
        <v>683</v>
      </c>
      <c r="D133" s="172" t="s">
        <v>409</v>
      </c>
      <c r="E133" s="173">
        <v>6</v>
      </c>
      <c r="F133" s="174"/>
      <c r="G133" s="175">
        <f>ROUND(E133*F133,2)</f>
        <v>0</v>
      </c>
      <c r="H133" s="174"/>
      <c r="I133" s="175">
        <f>ROUND(E133*H133,2)</f>
        <v>0</v>
      </c>
      <c r="J133" s="174"/>
      <c r="K133" s="175">
        <f>ROUND(E133*J133,2)</f>
        <v>0</v>
      </c>
      <c r="L133" s="175">
        <v>21</v>
      </c>
      <c r="M133" s="175">
        <f>G133*(1+L133/100)</f>
        <v>0</v>
      </c>
      <c r="N133" s="173">
        <v>0</v>
      </c>
      <c r="O133" s="173">
        <f>ROUND(E133*N133,2)</f>
        <v>0</v>
      </c>
      <c r="P133" s="173">
        <v>0</v>
      </c>
      <c r="Q133" s="173">
        <f>ROUND(E133*P133,2)</f>
        <v>0</v>
      </c>
      <c r="R133" s="175"/>
      <c r="S133" s="175" t="s">
        <v>188</v>
      </c>
      <c r="T133" s="176" t="s">
        <v>189</v>
      </c>
      <c r="U133" s="158">
        <v>0</v>
      </c>
      <c r="V133" s="158">
        <f>ROUND(E133*U133,2)</f>
        <v>0</v>
      </c>
      <c r="W133" s="158"/>
      <c r="X133" s="158" t="s">
        <v>353</v>
      </c>
      <c r="Y133" s="158" t="s">
        <v>191</v>
      </c>
      <c r="Z133" s="148"/>
      <c r="AA133" s="148"/>
      <c r="AB133" s="148"/>
      <c r="AC133" s="148"/>
      <c r="AD133" s="148"/>
      <c r="AE133" s="148"/>
      <c r="AF133" s="148"/>
      <c r="AG133" s="148" t="s">
        <v>354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2" x14ac:dyDescent="0.25">
      <c r="A134" s="155"/>
      <c r="B134" s="156"/>
      <c r="C134" s="267" t="s">
        <v>684</v>
      </c>
      <c r="D134" s="268"/>
      <c r="E134" s="268"/>
      <c r="F134" s="268"/>
      <c r="G134" s="268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8"/>
      <c r="AA134" s="148"/>
      <c r="AB134" s="148"/>
      <c r="AC134" s="148"/>
      <c r="AD134" s="148"/>
      <c r="AE134" s="148"/>
      <c r="AF134" s="148"/>
      <c r="AG134" s="148" t="s">
        <v>194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5">
      <c r="A135" s="170">
        <v>30</v>
      </c>
      <c r="B135" s="171" t="s">
        <v>685</v>
      </c>
      <c r="C135" s="179" t="s">
        <v>686</v>
      </c>
      <c r="D135" s="172" t="s">
        <v>409</v>
      </c>
      <c r="E135" s="173">
        <v>3</v>
      </c>
      <c r="F135" s="174"/>
      <c r="G135" s="175">
        <f>ROUND(E135*F135,2)</f>
        <v>0</v>
      </c>
      <c r="H135" s="174"/>
      <c r="I135" s="175">
        <f>ROUND(E135*H135,2)</f>
        <v>0</v>
      </c>
      <c r="J135" s="174"/>
      <c r="K135" s="175">
        <f>ROUND(E135*J135,2)</f>
        <v>0</v>
      </c>
      <c r="L135" s="175">
        <v>21</v>
      </c>
      <c r="M135" s="175">
        <f>G135*(1+L135/100)</f>
        <v>0</v>
      </c>
      <c r="N135" s="173">
        <v>3.9E-2</v>
      </c>
      <c r="O135" s="173">
        <f>ROUND(E135*N135,2)</f>
        <v>0.12</v>
      </c>
      <c r="P135" s="173">
        <v>0</v>
      </c>
      <c r="Q135" s="173">
        <f>ROUND(E135*P135,2)</f>
        <v>0</v>
      </c>
      <c r="R135" s="175"/>
      <c r="S135" s="175" t="s">
        <v>230</v>
      </c>
      <c r="T135" s="176" t="s">
        <v>189</v>
      </c>
      <c r="U135" s="158">
        <v>0</v>
      </c>
      <c r="V135" s="158">
        <f>ROUND(E135*U135,2)</f>
        <v>0</v>
      </c>
      <c r="W135" s="158"/>
      <c r="X135" s="158" t="s">
        <v>344</v>
      </c>
      <c r="Y135" s="158" t="s">
        <v>191</v>
      </c>
      <c r="Z135" s="148"/>
      <c r="AA135" s="148"/>
      <c r="AB135" s="148"/>
      <c r="AC135" s="148"/>
      <c r="AD135" s="148"/>
      <c r="AE135" s="148"/>
      <c r="AF135" s="148"/>
      <c r="AG135" s="148" t="s">
        <v>345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5">
      <c r="A136" s="155"/>
      <c r="B136" s="156"/>
      <c r="C136" s="194" t="s">
        <v>687</v>
      </c>
      <c r="D136" s="183"/>
      <c r="E136" s="184">
        <v>3</v>
      </c>
      <c r="F136" s="158"/>
      <c r="G136" s="158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271</v>
      </c>
      <c r="AH136" s="148">
        <v>5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5">
      <c r="A137" s="170">
        <v>31</v>
      </c>
      <c r="B137" s="171" t="s">
        <v>688</v>
      </c>
      <c r="C137" s="179" t="s">
        <v>689</v>
      </c>
      <c r="D137" s="172" t="s">
        <v>409</v>
      </c>
      <c r="E137" s="173">
        <v>3</v>
      </c>
      <c r="F137" s="174"/>
      <c r="G137" s="175">
        <f>ROUND(E137*F137,2)</f>
        <v>0</v>
      </c>
      <c r="H137" s="174"/>
      <c r="I137" s="175">
        <f>ROUND(E137*H137,2)</f>
        <v>0</v>
      </c>
      <c r="J137" s="174"/>
      <c r="K137" s="175">
        <f>ROUND(E137*J137,2)</f>
        <v>0</v>
      </c>
      <c r="L137" s="175">
        <v>21</v>
      </c>
      <c r="M137" s="175">
        <f>G137*(1+L137/100)</f>
        <v>0</v>
      </c>
      <c r="N137" s="173">
        <v>6.4999999999999997E-3</v>
      </c>
      <c r="O137" s="173">
        <f>ROUND(E137*N137,2)</f>
        <v>0.02</v>
      </c>
      <c r="P137" s="173">
        <v>0</v>
      </c>
      <c r="Q137" s="173">
        <f>ROUND(E137*P137,2)</f>
        <v>0</v>
      </c>
      <c r="R137" s="175" t="s">
        <v>342</v>
      </c>
      <c r="S137" s="175" t="s">
        <v>188</v>
      </c>
      <c r="T137" s="176" t="s">
        <v>188</v>
      </c>
      <c r="U137" s="158">
        <v>0</v>
      </c>
      <c r="V137" s="158">
        <f>ROUND(E137*U137,2)</f>
        <v>0</v>
      </c>
      <c r="W137" s="158"/>
      <c r="X137" s="158" t="s">
        <v>344</v>
      </c>
      <c r="Y137" s="158" t="s">
        <v>191</v>
      </c>
      <c r="Z137" s="148"/>
      <c r="AA137" s="148"/>
      <c r="AB137" s="148"/>
      <c r="AC137" s="148"/>
      <c r="AD137" s="148"/>
      <c r="AE137" s="148"/>
      <c r="AF137" s="148"/>
      <c r="AG137" s="148" t="s">
        <v>345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2" x14ac:dyDescent="0.25">
      <c r="A138" s="155"/>
      <c r="B138" s="156"/>
      <c r="C138" s="194" t="s">
        <v>690</v>
      </c>
      <c r="D138" s="183"/>
      <c r="E138" s="184">
        <v>3</v>
      </c>
      <c r="F138" s="158"/>
      <c r="G138" s="15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271</v>
      </c>
      <c r="AH138" s="148">
        <v>5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5">
      <c r="A139" s="170">
        <v>32</v>
      </c>
      <c r="B139" s="171" t="s">
        <v>691</v>
      </c>
      <c r="C139" s="179" t="s">
        <v>692</v>
      </c>
      <c r="D139" s="172" t="s">
        <v>409</v>
      </c>
      <c r="E139" s="173">
        <v>3</v>
      </c>
      <c r="F139" s="174"/>
      <c r="G139" s="175">
        <f>ROUND(E139*F139,2)</f>
        <v>0</v>
      </c>
      <c r="H139" s="174"/>
      <c r="I139" s="175">
        <f>ROUND(E139*H139,2)</f>
        <v>0</v>
      </c>
      <c r="J139" s="174"/>
      <c r="K139" s="175">
        <f>ROUND(E139*J139,2)</f>
        <v>0</v>
      </c>
      <c r="L139" s="175">
        <v>21</v>
      </c>
      <c r="M139" s="175">
        <f>G139*(1+L139/100)</f>
        <v>0</v>
      </c>
      <c r="N139" s="173">
        <v>2.7E-2</v>
      </c>
      <c r="O139" s="173">
        <f>ROUND(E139*N139,2)</f>
        <v>0.08</v>
      </c>
      <c r="P139" s="173">
        <v>0</v>
      </c>
      <c r="Q139" s="173">
        <f>ROUND(E139*P139,2)</f>
        <v>0</v>
      </c>
      <c r="R139" s="175" t="s">
        <v>342</v>
      </c>
      <c r="S139" s="175" t="s">
        <v>343</v>
      </c>
      <c r="T139" s="176" t="s">
        <v>343</v>
      </c>
      <c r="U139" s="158">
        <v>0</v>
      </c>
      <c r="V139" s="158">
        <f>ROUND(E139*U139,2)</f>
        <v>0</v>
      </c>
      <c r="W139" s="158"/>
      <c r="X139" s="158" t="s">
        <v>344</v>
      </c>
      <c r="Y139" s="158" t="s">
        <v>191</v>
      </c>
      <c r="Z139" s="148"/>
      <c r="AA139" s="148"/>
      <c r="AB139" s="148"/>
      <c r="AC139" s="148"/>
      <c r="AD139" s="148"/>
      <c r="AE139" s="148"/>
      <c r="AF139" s="148"/>
      <c r="AG139" s="148" t="s">
        <v>345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2" x14ac:dyDescent="0.25">
      <c r="A140" s="155"/>
      <c r="B140" s="156"/>
      <c r="C140" s="194" t="s">
        <v>690</v>
      </c>
      <c r="D140" s="183"/>
      <c r="E140" s="184">
        <v>3</v>
      </c>
      <c r="F140" s="158"/>
      <c r="G140" s="158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8"/>
      <c r="AA140" s="148"/>
      <c r="AB140" s="148"/>
      <c r="AC140" s="148"/>
      <c r="AD140" s="148"/>
      <c r="AE140" s="148"/>
      <c r="AF140" s="148"/>
      <c r="AG140" s="148" t="s">
        <v>271</v>
      </c>
      <c r="AH140" s="148">
        <v>5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5">
      <c r="A141" s="170">
        <v>33</v>
      </c>
      <c r="B141" s="171" t="s">
        <v>693</v>
      </c>
      <c r="C141" s="179" t="s">
        <v>694</v>
      </c>
      <c r="D141" s="172" t="s">
        <v>409</v>
      </c>
      <c r="E141" s="173">
        <v>3</v>
      </c>
      <c r="F141" s="174"/>
      <c r="G141" s="175">
        <f>ROUND(E141*F141,2)</f>
        <v>0</v>
      </c>
      <c r="H141" s="174"/>
      <c r="I141" s="175">
        <f>ROUND(E141*H141,2)</f>
        <v>0</v>
      </c>
      <c r="J141" s="174"/>
      <c r="K141" s="175">
        <f>ROUND(E141*J141,2)</f>
        <v>0</v>
      </c>
      <c r="L141" s="175">
        <v>21</v>
      </c>
      <c r="M141" s="175">
        <f>G141*(1+L141/100)</f>
        <v>0</v>
      </c>
      <c r="N141" s="173">
        <v>0.04</v>
      </c>
      <c r="O141" s="173">
        <f>ROUND(E141*N141,2)</f>
        <v>0.12</v>
      </c>
      <c r="P141" s="173">
        <v>0</v>
      </c>
      <c r="Q141" s="173">
        <f>ROUND(E141*P141,2)</f>
        <v>0</v>
      </c>
      <c r="R141" s="175"/>
      <c r="S141" s="175" t="s">
        <v>230</v>
      </c>
      <c r="T141" s="176" t="s">
        <v>189</v>
      </c>
      <c r="U141" s="158">
        <v>0</v>
      </c>
      <c r="V141" s="158">
        <f>ROUND(E141*U141,2)</f>
        <v>0</v>
      </c>
      <c r="W141" s="158"/>
      <c r="X141" s="158" t="s">
        <v>344</v>
      </c>
      <c r="Y141" s="158" t="s">
        <v>191</v>
      </c>
      <c r="Z141" s="148"/>
      <c r="AA141" s="148"/>
      <c r="AB141" s="148"/>
      <c r="AC141" s="148"/>
      <c r="AD141" s="148"/>
      <c r="AE141" s="148"/>
      <c r="AF141" s="148"/>
      <c r="AG141" s="148" t="s">
        <v>345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2" x14ac:dyDescent="0.25">
      <c r="A142" s="155"/>
      <c r="B142" s="156"/>
      <c r="C142" s="267" t="s">
        <v>695</v>
      </c>
      <c r="D142" s="268"/>
      <c r="E142" s="268"/>
      <c r="F142" s="268"/>
      <c r="G142" s="268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194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5">
      <c r="A143" s="170">
        <v>34</v>
      </c>
      <c r="B143" s="171" t="s">
        <v>696</v>
      </c>
      <c r="C143" s="179" t="s">
        <v>697</v>
      </c>
      <c r="D143" s="172" t="s">
        <v>409</v>
      </c>
      <c r="E143" s="173">
        <v>3</v>
      </c>
      <c r="F143" s="174"/>
      <c r="G143" s="175">
        <f>ROUND(E143*F143,2)</f>
        <v>0</v>
      </c>
      <c r="H143" s="174"/>
      <c r="I143" s="175">
        <f>ROUND(E143*H143,2)</f>
        <v>0</v>
      </c>
      <c r="J143" s="174"/>
      <c r="K143" s="175">
        <f>ROUND(E143*J143,2)</f>
        <v>0</v>
      </c>
      <c r="L143" s="175">
        <v>21</v>
      </c>
      <c r="M143" s="175">
        <f>G143*(1+L143/100)</f>
        <v>0</v>
      </c>
      <c r="N143" s="173">
        <v>0.05</v>
      </c>
      <c r="O143" s="173">
        <f>ROUND(E143*N143,2)</f>
        <v>0.15</v>
      </c>
      <c r="P143" s="173">
        <v>0</v>
      </c>
      <c r="Q143" s="173">
        <f>ROUND(E143*P143,2)</f>
        <v>0</v>
      </c>
      <c r="R143" s="175"/>
      <c r="S143" s="175" t="s">
        <v>230</v>
      </c>
      <c r="T143" s="176" t="s">
        <v>189</v>
      </c>
      <c r="U143" s="158">
        <v>0</v>
      </c>
      <c r="V143" s="158">
        <f>ROUND(E143*U143,2)</f>
        <v>0</v>
      </c>
      <c r="W143" s="158"/>
      <c r="X143" s="158" t="s">
        <v>344</v>
      </c>
      <c r="Y143" s="158" t="s">
        <v>191</v>
      </c>
      <c r="Z143" s="148"/>
      <c r="AA143" s="148"/>
      <c r="AB143" s="148"/>
      <c r="AC143" s="148"/>
      <c r="AD143" s="148"/>
      <c r="AE143" s="148"/>
      <c r="AF143" s="148"/>
      <c r="AG143" s="148" t="s">
        <v>345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2" x14ac:dyDescent="0.25">
      <c r="A144" s="155"/>
      <c r="B144" s="156"/>
      <c r="C144" s="267" t="s">
        <v>695</v>
      </c>
      <c r="D144" s="268"/>
      <c r="E144" s="268"/>
      <c r="F144" s="268"/>
      <c r="G144" s="26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194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5">
      <c r="A145" s="170">
        <v>35</v>
      </c>
      <c r="B145" s="171" t="s">
        <v>698</v>
      </c>
      <c r="C145" s="179" t="s">
        <v>699</v>
      </c>
      <c r="D145" s="172" t="s">
        <v>409</v>
      </c>
      <c r="E145" s="173">
        <v>1</v>
      </c>
      <c r="F145" s="174"/>
      <c r="G145" s="175">
        <f>ROUND(E145*F145,2)</f>
        <v>0</v>
      </c>
      <c r="H145" s="174"/>
      <c r="I145" s="175">
        <f>ROUND(E145*H145,2)</f>
        <v>0</v>
      </c>
      <c r="J145" s="174"/>
      <c r="K145" s="175">
        <f>ROUND(E145*J145,2)</f>
        <v>0</v>
      </c>
      <c r="L145" s="175">
        <v>21</v>
      </c>
      <c r="M145" s="175">
        <f>G145*(1+L145/100)</f>
        <v>0</v>
      </c>
      <c r="N145" s="173">
        <v>0.05</v>
      </c>
      <c r="O145" s="173">
        <f>ROUND(E145*N145,2)</f>
        <v>0.05</v>
      </c>
      <c r="P145" s="173">
        <v>0</v>
      </c>
      <c r="Q145" s="173">
        <f>ROUND(E145*P145,2)</f>
        <v>0</v>
      </c>
      <c r="R145" s="175"/>
      <c r="S145" s="175" t="s">
        <v>230</v>
      </c>
      <c r="T145" s="176" t="s">
        <v>189</v>
      </c>
      <c r="U145" s="158">
        <v>0</v>
      </c>
      <c r="V145" s="158">
        <f>ROUND(E145*U145,2)</f>
        <v>0</v>
      </c>
      <c r="W145" s="158"/>
      <c r="X145" s="158" t="s">
        <v>344</v>
      </c>
      <c r="Y145" s="158" t="s">
        <v>191</v>
      </c>
      <c r="Z145" s="148"/>
      <c r="AA145" s="148"/>
      <c r="AB145" s="148"/>
      <c r="AC145" s="148"/>
      <c r="AD145" s="148"/>
      <c r="AE145" s="148"/>
      <c r="AF145" s="148"/>
      <c r="AG145" s="148" t="s">
        <v>345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2" x14ac:dyDescent="0.25">
      <c r="A146" s="155"/>
      <c r="B146" s="156"/>
      <c r="C146" s="267" t="s">
        <v>695</v>
      </c>
      <c r="D146" s="268"/>
      <c r="E146" s="268"/>
      <c r="F146" s="268"/>
      <c r="G146" s="268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8"/>
      <c r="AA146" s="148"/>
      <c r="AB146" s="148"/>
      <c r="AC146" s="148"/>
      <c r="AD146" s="148"/>
      <c r="AE146" s="148"/>
      <c r="AF146" s="148"/>
      <c r="AG146" s="148" t="s">
        <v>194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5">
      <c r="A147" s="170">
        <v>36</v>
      </c>
      <c r="B147" s="171" t="s">
        <v>700</v>
      </c>
      <c r="C147" s="179" t="s">
        <v>701</v>
      </c>
      <c r="D147" s="172" t="s">
        <v>409</v>
      </c>
      <c r="E147" s="173">
        <v>7</v>
      </c>
      <c r="F147" s="174"/>
      <c r="G147" s="175">
        <f>ROUND(E147*F147,2)</f>
        <v>0</v>
      </c>
      <c r="H147" s="174"/>
      <c r="I147" s="175">
        <f>ROUND(E147*H147,2)</f>
        <v>0</v>
      </c>
      <c r="J147" s="174"/>
      <c r="K147" s="175">
        <f>ROUND(E147*J147,2)</f>
        <v>0</v>
      </c>
      <c r="L147" s="175">
        <v>21</v>
      </c>
      <c r="M147" s="175">
        <f>G147*(1+L147/100)</f>
        <v>0</v>
      </c>
      <c r="N147" s="173">
        <v>0.14499999999999999</v>
      </c>
      <c r="O147" s="173">
        <f>ROUND(E147*N147,2)</f>
        <v>1.02</v>
      </c>
      <c r="P147" s="173">
        <v>0</v>
      </c>
      <c r="Q147" s="173">
        <f>ROUND(E147*P147,2)</f>
        <v>0</v>
      </c>
      <c r="R147" s="175"/>
      <c r="S147" s="175" t="s">
        <v>230</v>
      </c>
      <c r="T147" s="176" t="s">
        <v>189</v>
      </c>
      <c r="U147" s="158">
        <v>0</v>
      </c>
      <c r="V147" s="158">
        <f>ROUND(E147*U147,2)</f>
        <v>0</v>
      </c>
      <c r="W147" s="158"/>
      <c r="X147" s="158" t="s">
        <v>344</v>
      </c>
      <c r="Y147" s="158" t="s">
        <v>191</v>
      </c>
      <c r="Z147" s="148"/>
      <c r="AA147" s="148"/>
      <c r="AB147" s="148"/>
      <c r="AC147" s="148"/>
      <c r="AD147" s="148"/>
      <c r="AE147" s="148"/>
      <c r="AF147" s="148"/>
      <c r="AG147" s="148" t="s">
        <v>345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5">
      <c r="A148" s="155"/>
      <c r="B148" s="156"/>
      <c r="C148" s="267" t="s">
        <v>695</v>
      </c>
      <c r="D148" s="268"/>
      <c r="E148" s="268"/>
      <c r="F148" s="268"/>
      <c r="G148" s="268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194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ht="20.399999999999999" outlineLevel="1" x14ac:dyDescent="0.25">
      <c r="A149" s="170">
        <v>37</v>
      </c>
      <c r="B149" s="171" t="s">
        <v>702</v>
      </c>
      <c r="C149" s="179" t="s">
        <v>703</v>
      </c>
      <c r="D149" s="172" t="s">
        <v>409</v>
      </c>
      <c r="E149" s="173">
        <v>3</v>
      </c>
      <c r="F149" s="174"/>
      <c r="G149" s="175">
        <f>ROUND(E149*F149,2)</f>
        <v>0</v>
      </c>
      <c r="H149" s="174"/>
      <c r="I149" s="175">
        <f>ROUND(E149*H149,2)</f>
        <v>0</v>
      </c>
      <c r="J149" s="174"/>
      <c r="K149" s="175">
        <f>ROUND(E149*J149,2)</f>
        <v>0</v>
      </c>
      <c r="L149" s="175">
        <v>21</v>
      </c>
      <c r="M149" s="175">
        <f>G149*(1+L149/100)</f>
        <v>0</v>
      </c>
      <c r="N149" s="173">
        <v>0.155</v>
      </c>
      <c r="O149" s="173">
        <f>ROUND(E149*N149,2)</f>
        <v>0.47</v>
      </c>
      <c r="P149" s="173">
        <v>0</v>
      </c>
      <c r="Q149" s="173">
        <f>ROUND(E149*P149,2)</f>
        <v>0</v>
      </c>
      <c r="R149" s="175"/>
      <c r="S149" s="175" t="s">
        <v>230</v>
      </c>
      <c r="T149" s="176" t="s">
        <v>189</v>
      </c>
      <c r="U149" s="158">
        <v>0</v>
      </c>
      <c r="V149" s="158">
        <f>ROUND(E149*U149,2)</f>
        <v>0</v>
      </c>
      <c r="W149" s="158"/>
      <c r="X149" s="158" t="s">
        <v>344</v>
      </c>
      <c r="Y149" s="158" t="s">
        <v>191</v>
      </c>
      <c r="Z149" s="148"/>
      <c r="AA149" s="148"/>
      <c r="AB149" s="148"/>
      <c r="AC149" s="148"/>
      <c r="AD149" s="148"/>
      <c r="AE149" s="148"/>
      <c r="AF149" s="148"/>
      <c r="AG149" s="148" t="s">
        <v>345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2" x14ac:dyDescent="0.25">
      <c r="A150" s="155"/>
      <c r="B150" s="156"/>
      <c r="C150" s="267" t="s">
        <v>695</v>
      </c>
      <c r="D150" s="268"/>
      <c r="E150" s="268"/>
      <c r="F150" s="268"/>
      <c r="G150" s="26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194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ht="20.399999999999999" outlineLevel="1" x14ac:dyDescent="0.25">
      <c r="A151" s="170">
        <v>38</v>
      </c>
      <c r="B151" s="171" t="s">
        <v>704</v>
      </c>
      <c r="C151" s="179" t="s">
        <v>705</v>
      </c>
      <c r="D151" s="172" t="s">
        <v>409</v>
      </c>
      <c r="E151" s="173">
        <v>3</v>
      </c>
      <c r="F151" s="174"/>
      <c r="G151" s="175">
        <f>ROUND(E151*F151,2)</f>
        <v>0</v>
      </c>
      <c r="H151" s="174"/>
      <c r="I151" s="175">
        <f>ROUND(E151*H151,2)</f>
        <v>0</v>
      </c>
      <c r="J151" s="174"/>
      <c r="K151" s="175">
        <f>ROUND(E151*J151,2)</f>
        <v>0</v>
      </c>
      <c r="L151" s="175">
        <v>21</v>
      </c>
      <c r="M151" s="175">
        <f>G151*(1+L151/100)</f>
        <v>0</v>
      </c>
      <c r="N151" s="173">
        <v>0.185</v>
      </c>
      <c r="O151" s="173">
        <f>ROUND(E151*N151,2)</f>
        <v>0.56000000000000005</v>
      </c>
      <c r="P151" s="173">
        <v>0</v>
      </c>
      <c r="Q151" s="173">
        <f>ROUND(E151*P151,2)</f>
        <v>0</v>
      </c>
      <c r="R151" s="175"/>
      <c r="S151" s="175" t="s">
        <v>230</v>
      </c>
      <c r="T151" s="176" t="s">
        <v>189</v>
      </c>
      <c r="U151" s="158">
        <v>0</v>
      </c>
      <c r="V151" s="158">
        <f>ROUND(E151*U151,2)</f>
        <v>0</v>
      </c>
      <c r="W151" s="158"/>
      <c r="X151" s="158" t="s">
        <v>344</v>
      </c>
      <c r="Y151" s="158" t="s">
        <v>191</v>
      </c>
      <c r="Z151" s="148"/>
      <c r="AA151" s="148"/>
      <c r="AB151" s="148"/>
      <c r="AC151" s="148"/>
      <c r="AD151" s="148"/>
      <c r="AE151" s="148"/>
      <c r="AF151" s="148"/>
      <c r="AG151" s="148" t="s">
        <v>345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2" x14ac:dyDescent="0.25">
      <c r="A152" s="155"/>
      <c r="B152" s="156"/>
      <c r="C152" s="267" t="s">
        <v>695</v>
      </c>
      <c r="D152" s="268"/>
      <c r="E152" s="268"/>
      <c r="F152" s="268"/>
      <c r="G152" s="26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8"/>
      <c r="AA152" s="148"/>
      <c r="AB152" s="148"/>
      <c r="AC152" s="148"/>
      <c r="AD152" s="148"/>
      <c r="AE152" s="148"/>
      <c r="AF152" s="148"/>
      <c r="AG152" s="148" t="s">
        <v>194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5">
      <c r="A153" s="170">
        <v>39</v>
      </c>
      <c r="B153" s="171" t="s">
        <v>706</v>
      </c>
      <c r="C153" s="179" t="s">
        <v>707</v>
      </c>
      <c r="D153" s="172" t="s">
        <v>409</v>
      </c>
      <c r="E153" s="173">
        <v>20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3">
        <v>0.01</v>
      </c>
      <c r="O153" s="173">
        <f>ROUND(E153*N153,2)</f>
        <v>0.2</v>
      </c>
      <c r="P153" s="173">
        <v>0</v>
      </c>
      <c r="Q153" s="173">
        <f>ROUND(E153*P153,2)</f>
        <v>0</v>
      </c>
      <c r="R153" s="175" t="s">
        <v>342</v>
      </c>
      <c r="S153" s="175" t="s">
        <v>188</v>
      </c>
      <c r="T153" s="176" t="s">
        <v>188</v>
      </c>
      <c r="U153" s="158">
        <v>0</v>
      </c>
      <c r="V153" s="158">
        <f>ROUND(E153*U153,2)</f>
        <v>0</v>
      </c>
      <c r="W153" s="158"/>
      <c r="X153" s="158" t="s">
        <v>344</v>
      </c>
      <c r="Y153" s="158" t="s">
        <v>191</v>
      </c>
      <c r="Z153" s="148"/>
      <c r="AA153" s="148"/>
      <c r="AB153" s="148"/>
      <c r="AC153" s="148"/>
      <c r="AD153" s="148"/>
      <c r="AE153" s="148"/>
      <c r="AF153" s="148"/>
      <c r="AG153" s="148" t="s">
        <v>345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2" x14ac:dyDescent="0.25">
      <c r="A154" s="155"/>
      <c r="B154" s="156"/>
      <c r="C154" s="194" t="s">
        <v>708</v>
      </c>
      <c r="D154" s="183"/>
      <c r="E154" s="184">
        <v>20</v>
      </c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271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5">
      <c r="A155" s="170">
        <v>40</v>
      </c>
      <c r="B155" s="171" t="s">
        <v>709</v>
      </c>
      <c r="C155" s="179" t="s">
        <v>710</v>
      </c>
      <c r="D155" s="172" t="s">
        <v>409</v>
      </c>
      <c r="E155" s="173">
        <v>10</v>
      </c>
      <c r="F155" s="174"/>
      <c r="G155" s="175">
        <f>ROUND(E155*F155,2)</f>
        <v>0</v>
      </c>
      <c r="H155" s="174"/>
      <c r="I155" s="175">
        <f>ROUND(E155*H155,2)</f>
        <v>0</v>
      </c>
      <c r="J155" s="174"/>
      <c r="K155" s="175">
        <f>ROUND(E155*J155,2)</f>
        <v>0</v>
      </c>
      <c r="L155" s="175">
        <v>21</v>
      </c>
      <c r="M155" s="175">
        <f>G155*(1+L155/100)</f>
        <v>0</v>
      </c>
      <c r="N155" s="173">
        <v>0.01</v>
      </c>
      <c r="O155" s="173">
        <f>ROUND(E155*N155,2)</f>
        <v>0.1</v>
      </c>
      <c r="P155" s="173">
        <v>0</v>
      </c>
      <c r="Q155" s="173">
        <f>ROUND(E155*P155,2)</f>
        <v>0</v>
      </c>
      <c r="R155" s="175" t="s">
        <v>342</v>
      </c>
      <c r="S155" s="175" t="s">
        <v>188</v>
      </c>
      <c r="T155" s="176" t="s">
        <v>188</v>
      </c>
      <c r="U155" s="158">
        <v>0</v>
      </c>
      <c r="V155" s="158">
        <f>ROUND(E155*U155,2)</f>
        <v>0</v>
      </c>
      <c r="W155" s="158"/>
      <c r="X155" s="158" t="s">
        <v>344</v>
      </c>
      <c r="Y155" s="158" t="s">
        <v>191</v>
      </c>
      <c r="Z155" s="148"/>
      <c r="AA155" s="148"/>
      <c r="AB155" s="148"/>
      <c r="AC155" s="148"/>
      <c r="AD155" s="148"/>
      <c r="AE155" s="148"/>
      <c r="AF155" s="148"/>
      <c r="AG155" s="148" t="s">
        <v>345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2" x14ac:dyDescent="0.25">
      <c r="A156" s="155"/>
      <c r="B156" s="156"/>
      <c r="C156" s="194" t="s">
        <v>711</v>
      </c>
      <c r="D156" s="183"/>
      <c r="E156" s="184">
        <v>10</v>
      </c>
      <c r="F156" s="158"/>
      <c r="G156" s="15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271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ht="20.399999999999999" outlineLevel="1" x14ac:dyDescent="0.25">
      <c r="A157" s="170">
        <v>41</v>
      </c>
      <c r="B157" s="171" t="s">
        <v>712</v>
      </c>
      <c r="C157" s="179" t="s">
        <v>713</v>
      </c>
      <c r="D157" s="172" t="s">
        <v>409</v>
      </c>
      <c r="E157" s="173">
        <v>10</v>
      </c>
      <c r="F157" s="174"/>
      <c r="G157" s="175">
        <f>ROUND(E157*F157,2)</f>
        <v>0</v>
      </c>
      <c r="H157" s="174"/>
      <c r="I157" s="175">
        <f>ROUND(E157*H157,2)</f>
        <v>0</v>
      </c>
      <c r="J157" s="174"/>
      <c r="K157" s="175">
        <f>ROUND(E157*J157,2)</f>
        <v>0</v>
      </c>
      <c r="L157" s="175">
        <v>21</v>
      </c>
      <c r="M157" s="175">
        <f>G157*(1+L157/100)</f>
        <v>0</v>
      </c>
      <c r="N157" s="173">
        <v>1.6E-2</v>
      </c>
      <c r="O157" s="173">
        <f>ROUND(E157*N157,2)</f>
        <v>0.16</v>
      </c>
      <c r="P157" s="173">
        <v>0</v>
      </c>
      <c r="Q157" s="173">
        <f>ROUND(E157*P157,2)</f>
        <v>0</v>
      </c>
      <c r="R157" s="175" t="s">
        <v>342</v>
      </c>
      <c r="S157" s="175" t="s">
        <v>188</v>
      </c>
      <c r="T157" s="176" t="s">
        <v>188</v>
      </c>
      <c r="U157" s="158">
        <v>0</v>
      </c>
      <c r="V157" s="158">
        <f>ROUND(E157*U157,2)</f>
        <v>0</v>
      </c>
      <c r="W157" s="158"/>
      <c r="X157" s="158" t="s">
        <v>344</v>
      </c>
      <c r="Y157" s="158" t="s">
        <v>191</v>
      </c>
      <c r="Z157" s="148"/>
      <c r="AA157" s="148"/>
      <c r="AB157" s="148"/>
      <c r="AC157" s="148"/>
      <c r="AD157" s="148"/>
      <c r="AE157" s="148"/>
      <c r="AF157" s="148"/>
      <c r="AG157" s="148" t="s">
        <v>345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2" x14ac:dyDescent="0.25">
      <c r="A158" s="155"/>
      <c r="B158" s="156"/>
      <c r="C158" s="267" t="s">
        <v>714</v>
      </c>
      <c r="D158" s="268"/>
      <c r="E158" s="268"/>
      <c r="F158" s="268"/>
      <c r="G158" s="268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8"/>
      <c r="AA158" s="148"/>
      <c r="AB158" s="148"/>
      <c r="AC158" s="148"/>
      <c r="AD158" s="148"/>
      <c r="AE158" s="148"/>
      <c r="AF158" s="148"/>
      <c r="AG158" s="148" t="s">
        <v>194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x14ac:dyDescent="0.25">
      <c r="A159" s="163" t="s">
        <v>183</v>
      </c>
      <c r="B159" s="164" t="s">
        <v>132</v>
      </c>
      <c r="C159" s="178" t="s">
        <v>133</v>
      </c>
      <c r="D159" s="165"/>
      <c r="E159" s="166"/>
      <c r="F159" s="167"/>
      <c r="G159" s="167">
        <f>SUMIF(AG160:AG163,"&lt;&gt;NOR",G160:G163)</f>
        <v>0</v>
      </c>
      <c r="H159" s="167"/>
      <c r="I159" s="167">
        <f>SUM(I160:I163)</f>
        <v>0</v>
      </c>
      <c r="J159" s="167"/>
      <c r="K159" s="167">
        <f>SUM(K160:K163)</f>
        <v>0</v>
      </c>
      <c r="L159" s="167"/>
      <c r="M159" s="167">
        <f>SUM(M160:M163)</f>
        <v>0</v>
      </c>
      <c r="N159" s="166"/>
      <c r="O159" s="166">
        <f>SUM(O160:O163)</f>
        <v>0</v>
      </c>
      <c r="P159" s="166"/>
      <c r="Q159" s="166">
        <f>SUM(Q160:Q163)</f>
        <v>0</v>
      </c>
      <c r="R159" s="167"/>
      <c r="S159" s="167"/>
      <c r="T159" s="168"/>
      <c r="U159" s="162"/>
      <c r="V159" s="162">
        <f>SUM(V160:V163)</f>
        <v>0</v>
      </c>
      <c r="W159" s="162"/>
      <c r="X159" s="162"/>
      <c r="Y159" s="162"/>
      <c r="AG159" t="s">
        <v>184</v>
      </c>
    </row>
    <row r="160" spans="1:60" ht="20.399999999999999" outlineLevel="1" x14ac:dyDescent="0.25">
      <c r="A160" s="170">
        <v>42</v>
      </c>
      <c r="B160" s="171" t="s">
        <v>715</v>
      </c>
      <c r="C160" s="179" t="s">
        <v>716</v>
      </c>
      <c r="D160" s="172" t="s">
        <v>717</v>
      </c>
      <c r="E160" s="173">
        <v>188</v>
      </c>
      <c r="F160" s="174"/>
      <c r="G160" s="175">
        <f>ROUND(E160*F160,2)</f>
        <v>0</v>
      </c>
      <c r="H160" s="174"/>
      <c r="I160" s="175">
        <f>ROUND(E160*H160,2)</f>
        <v>0</v>
      </c>
      <c r="J160" s="174"/>
      <c r="K160" s="175">
        <f>ROUND(E160*J160,2)</f>
        <v>0</v>
      </c>
      <c r="L160" s="175">
        <v>21</v>
      </c>
      <c r="M160" s="175">
        <f>G160*(1+L160/100)</f>
        <v>0</v>
      </c>
      <c r="N160" s="173">
        <v>0</v>
      </c>
      <c r="O160" s="173">
        <f>ROUND(E160*N160,2)</f>
        <v>0</v>
      </c>
      <c r="P160" s="173">
        <v>0</v>
      </c>
      <c r="Q160" s="173">
        <f>ROUND(E160*P160,2)</f>
        <v>0</v>
      </c>
      <c r="R160" s="175"/>
      <c r="S160" s="175" t="s">
        <v>188</v>
      </c>
      <c r="T160" s="176" t="s">
        <v>189</v>
      </c>
      <c r="U160" s="158">
        <v>0</v>
      </c>
      <c r="V160" s="158">
        <f>ROUND(E160*U160,2)</f>
        <v>0</v>
      </c>
      <c r="W160" s="158"/>
      <c r="X160" s="158" t="s">
        <v>353</v>
      </c>
      <c r="Y160" s="158" t="s">
        <v>191</v>
      </c>
      <c r="Z160" s="148"/>
      <c r="AA160" s="148"/>
      <c r="AB160" s="148"/>
      <c r="AC160" s="148"/>
      <c r="AD160" s="148"/>
      <c r="AE160" s="148"/>
      <c r="AF160" s="148"/>
      <c r="AG160" s="148" t="s">
        <v>354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ht="31.2" outlineLevel="2" x14ac:dyDescent="0.25">
      <c r="A161" s="155"/>
      <c r="B161" s="156"/>
      <c r="C161" s="267" t="s">
        <v>719</v>
      </c>
      <c r="D161" s="268"/>
      <c r="E161" s="268"/>
      <c r="F161" s="268"/>
      <c r="G161" s="268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8"/>
      <c r="AA161" s="148"/>
      <c r="AB161" s="148"/>
      <c r="AC161" s="148"/>
      <c r="AD161" s="148"/>
      <c r="AE161" s="148"/>
      <c r="AF161" s="148"/>
      <c r="AG161" s="148" t="s">
        <v>194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77" t="str">
        <f>C161</f>
        <v>Podélný štěrbinový odvodňovač z polymerického betonu odolného vůči mrazu a posypovým solím, s třídou zatížení až E600, s pozinkovanou ochrannou hranou. Světlá šířka žlabu 150mm, stavební šířka žlabu 185 mm. Žlaby opatřeny štěrbinovým nástavcem z korozivzdorné oceli (AISI304), s třídou zatížení D400 dle EN1433, s výškou pro zadláždění 180 mm. Lože podélného žlabu z drenážní malty.</v>
      </c>
      <c r="BB161" s="148"/>
      <c r="BC161" s="148"/>
      <c r="BD161" s="148"/>
      <c r="BE161" s="148"/>
      <c r="BF161" s="148"/>
      <c r="BG161" s="148"/>
      <c r="BH161" s="148"/>
    </row>
    <row r="162" spans="1:60" outlineLevel="3" x14ac:dyDescent="0.25">
      <c r="A162" s="155"/>
      <c r="B162" s="156"/>
      <c r="C162" s="258" t="s">
        <v>718</v>
      </c>
      <c r="D162" s="259"/>
      <c r="E162" s="259"/>
      <c r="F162" s="259"/>
      <c r="G162" s="259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8"/>
      <c r="AA162" s="148"/>
      <c r="AB162" s="148"/>
      <c r="AC162" s="148"/>
      <c r="AD162" s="148"/>
      <c r="AE162" s="148"/>
      <c r="AF162" s="148"/>
      <c r="AG162" s="148" t="s">
        <v>194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77" t="str">
        <f>C162</f>
        <v>Položka vč. prací a specifikací zahrnutých pro pol. č. 935113OA0. Součástí je rovněž materiál a D+M drenážní malty pro lože.</v>
      </c>
      <c r="BB162" s="148"/>
      <c r="BC162" s="148"/>
      <c r="BD162" s="148"/>
      <c r="BE162" s="148"/>
      <c r="BF162" s="148"/>
      <c r="BG162" s="148"/>
      <c r="BH162" s="148"/>
    </row>
    <row r="163" spans="1:60" outlineLevel="3" x14ac:dyDescent="0.25">
      <c r="A163" s="155"/>
      <c r="B163" s="156"/>
      <c r="C163" s="258" t="s">
        <v>403</v>
      </c>
      <c r="D163" s="259"/>
      <c r="E163" s="259"/>
      <c r="F163" s="259"/>
      <c r="G163" s="259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194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x14ac:dyDescent="0.25">
      <c r="A164" s="163" t="s">
        <v>183</v>
      </c>
      <c r="B164" s="164" t="s">
        <v>142</v>
      </c>
      <c r="C164" s="178" t="s">
        <v>143</v>
      </c>
      <c r="D164" s="165"/>
      <c r="E164" s="166"/>
      <c r="F164" s="167"/>
      <c r="G164" s="167">
        <f>SUMIF(AG165:AG166,"&lt;&gt;NOR",G165:G166)</f>
        <v>0</v>
      </c>
      <c r="H164" s="167"/>
      <c r="I164" s="167">
        <f>SUM(I165:I166)</f>
        <v>0</v>
      </c>
      <c r="J164" s="167"/>
      <c r="K164" s="167">
        <f>SUM(K165:K166)</f>
        <v>0</v>
      </c>
      <c r="L164" s="167"/>
      <c r="M164" s="167">
        <f>SUM(M165:M166)</f>
        <v>0</v>
      </c>
      <c r="N164" s="166"/>
      <c r="O164" s="166">
        <f>SUM(O165:O166)</f>
        <v>0</v>
      </c>
      <c r="P164" s="166"/>
      <c r="Q164" s="166">
        <f>SUM(Q165:Q166)</f>
        <v>0</v>
      </c>
      <c r="R164" s="167"/>
      <c r="S164" s="167"/>
      <c r="T164" s="168"/>
      <c r="U164" s="162"/>
      <c r="V164" s="162">
        <f>SUM(V165:V166)</f>
        <v>58.89</v>
      </c>
      <c r="W164" s="162"/>
      <c r="X164" s="162"/>
      <c r="Y164" s="162"/>
      <c r="AG164" t="s">
        <v>184</v>
      </c>
    </row>
    <row r="165" spans="1:60" outlineLevel="1" x14ac:dyDescent="0.25">
      <c r="A165" s="170">
        <v>43</v>
      </c>
      <c r="B165" s="171" t="s">
        <v>503</v>
      </c>
      <c r="C165" s="179" t="s">
        <v>504</v>
      </c>
      <c r="D165" s="172" t="s">
        <v>341</v>
      </c>
      <c r="E165" s="173">
        <v>151.01016999999999</v>
      </c>
      <c r="F165" s="174"/>
      <c r="G165" s="175">
        <f>ROUND(E165*F165,2)</f>
        <v>0</v>
      </c>
      <c r="H165" s="174"/>
      <c r="I165" s="175">
        <f>ROUND(E165*H165,2)</f>
        <v>0</v>
      </c>
      <c r="J165" s="174"/>
      <c r="K165" s="175">
        <f>ROUND(E165*J165,2)</f>
        <v>0</v>
      </c>
      <c r="L165" s="175">
        <v>21</v>
      </c>
      <c r="M165" s="175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5" t="s">
        <v>265</v>
      </c>
      <c r="S165" s="175" t="s">
        <v>188</v>
      </c>
      <c r="T165" s="176" t="s">
        <v>188</v>
      </c>
      <c r="U165" s="158">
        <v>0.39</v>
      </c>
      <c r="V165" s="158">
        <f>ROUND(E165*U165,2)</f>
        <v>58.89</v>
      </c>
      <c r="W165" s="158"/>
      <c r="X165" s="158" t="s">
        <v>505</v>
      </c>
      <c r="Y165" s="158" t="s">
        <v>191</v>
      </c>
      <c r="Z165" s="148"/>
      <c r="AA165" s="148"/>
      <c r="AB165" s="148"/>
      <c r="AC165" s="148"/>
      <c r="AD165" s="148"/>
      <c r="AE165" s="148"/>
      <c r="AF165" s="148"/>
      <c r="AG165" s="148" t="s">
        <v>506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2" x14ac:dyDescent="0.25">
      <c r="A166" s="155"/>
      <c r="B166" s="156"/>
      <c r="C166" s="270" t="s">
        <v>507</v>
      </c>
      <c r="D166" s="271"/>
      <c r="E166" s="271"/>
      <c r="F166" s="271"/>
      <c r="G166" s="271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269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x14ac:dyDescent="0.25">
      <c r="A167" s="3"/>
      <c r="B167" s="4"/>
      <c r="C167" s="180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E167">
        <v>15</v>
      </c>
      <c r="AF167">
        <v>21</v>
      </c>
      <c r="AG167" t="s">
        <v>169</v>
      </c>
    </row>
    <row r="168" spans="1:60" x14ac:dyDescent="0.25">
      <c r="A168" s="151"/>
      <c r="B168" s="152" t="s">
        <v>29</v>
      </c>
      <c r="C168" s="181"/>
      <c r="D168" s="153"/>
      <c r="E168" s="154"/>
      <c r="F168" s="154"/>
      <c r="G168" s="169">
        <f>G8+G57+G78+G89+G159+G164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E168">
        <f>SUMIF(L7:L166,AE167,G7:G166)</f>
        <v>0</v>
      </c>
      <c r="AF168">
        <f>SUMIF(L7:L166,AF167,G7:G166)</f>
        <v>0</v>
      </c>
      <c r="AG168" t="s">
        <v>256</v>
      </c>
    </row>
    <row r="169" spans="1:60" x14ac:dyDescent="0.25">
      <c r="A169" s="269" t="s">
        <v>545</v>
      </c>
      <c r="B169" s="269"/>
      <c r="C169" s="180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60" x14ac:dyDescent="0.25">
      <c r="A170" s="3"/>
      <c r="B170" s="4" t="s">
        <v>546</v>
      </c>
      <c r="C170" s="180" t="s">
        <v>547</v>
      </c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AG170" t="s">
        <v>548</v>
      </c>
    </row>
    <row r="171" spans="1:60" x14ac:dyDescent="0.25">
      <c r="A171" s="3"/>
      <c r="B171" s="4" t="s">
        <v>549</v>
      </c>
      <c r="C171" s="180" t="s">
        <v>550</v>
      </c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AG171" t="s">
        <v>551</v>
      </c>
    </row>
    <row r="172" spans="1:60" x14ac:dyDescent="0.25">
      <c r="A172" s="3"/>
      <c r="B172" s="4"/>
      <c r="C172" s="180" t="s">
        <v>552</v>
      </c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AG172" t="s">
        <v>553</v>
      </c>
    </row>
    <row r="173" spans="1:60" x14ac:dyDescent="0.25">
      <c r="A173" s="3"/>
      <c r="B173" s="4"/>
      <c r="C173" s="180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60" x14ac:dyDescent="0.25">
      <c r="C174" s="182"/>
      <c r="D174" s="10"/>
      <c r="AG174" t="s">
        <v>260</v>
      </c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BwFWzmXBxfzD/ccmA61vh+KgRtpJNTTnwtwzaCyUxGp2LXLDjckjE9l4ljQUskvr0mC223xlHCsy3tO0Yx4XA==" saltValue="XrfALpGRMkr3u8LQBwvBGA==" spinCount="100000" sheet="1" formatRows="0"/>
  <mergeCells count="46">
    <mergeCell ref="C166:G166"/>
    <mergeCell ref="C134:G134"/>
    <mergeCell ref="C142:G142"/>
    <mergeCell ref="C144:G144"/>
    <mergeCell ref="C146:G146"/>
    <mergeCell ref="C148:G148"/>
    <mergeCell ref="C150:G150"/>
    <mergeCell ref="C152:G152"/>
    <mergeCell ref="C158:G158"/>
    <mergeCell ref="C161:G161"/>
    <mergeCell ref="C162:G162"/>
    <mergeCell ref="C163:G163"/>
    <mergeCell ref="C80:G80"/>
    <mergeCell ref="C132:G132"/>
    <mergeCell ref="C87:G87"/>
    <mergeCell ref="C91:G91"/>
    <mergeCell ref="C94:G94"/>
    <mergeCell ref="C103:G103"/>
    <mergeCell ref="C104:G104"/>
    <mergeCell ref="C105:G105"/>
    <mergeCell ref="C106:G106"/>
    <mergeCell ref="C114:G114"/>
    <mergeCell ref="C117:G117"/>
    <mergeCell ref="C118:G118"/>
    <mergeCell ref="C121:G121"/>
    <mergeCell ref="C59:G59"/>
    <mergeCell ref="C62:G62"/>
    <mergeCell ref="C63:G63"/>
    <mergeCell ref="C71:G71"/>
    <mergeCell ref="C76:G76"/>
    <mergeCell ref="A1:G1"/>
    <mergeCell ref="C2:G2"/>
    <mergeCell ref="C3:G3"/>
    <mergeCell ref="C4:G4"/>
    <mergeCell ref="A169:B169"/>
    <mergeCell ref="C10:G10"/>
    <mergeCell ref="C11:G11"/>
    <mergeCell ref="C14:G14"/>
    <mergeCell ref="C15:G15"/>
    <mergeCell ref="C26:G26"/>
    <mergeCell ref="C86:G86"/>
    <mergeCell ref="C29:G29"/>
    <mergeCell ref="C32:G32"/>
    <mergeCell ref="C35:G35"/>
    <mergeCell ref="C39:G39"/>
    <mergeCell ref="C41:G4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3F55A-8EF3-44B1-AF2C-E41304AF42CF}">
  <sheetPr>
    <outlinePr summaryBelow="0"/>
  </sheetPr>
  <dimension ref="A1:BH5000"/>
  <sheetViews>
    <sheetView workbookViewId="0">
      <pane ySplit="7" topLeftCell="A121" activePane="bottomLeft" state="frozen"/>
      <selection pane="bottomLeft" activeCell="C106" sqref="C106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66</v>
      </c>
      <c r="C3" s="261" t="s">
        <v>67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68</v>
      </c>
      <c r="C4" s="264" t="s">
        <v>67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110</v>
      </c>
      <c r="C8" s="178" t="s">
        <v>111</v>
      </c>
      <c r="D8" s="165"/>
      <c r="E8" s="166"/>
      <c r="F8" s="167"/>
      <c r="G8" s="167">
        <f>SUMIF(AG9:AG39,"&lt;&gt;NOR",G9:G39)</f>
        <v>0</v>
      </c>
      <c r="H8" s="167"/>
      <c r="I8" s="167">
        <f>SUM(I9:I39)</f>
        <v>0</v>
      </c>
      <c r="J8" s="167"/>
      <c r="K8" s="167">
        <f>SUM(K9:K39)</f>
        <v>0</v>
      </c>
      <c r="L8" s="167"/>
      <c r="M8" s="167">
        <f>SUM(M9:M39)</f>
        <v>0</v>
      </c>
      <c r="N8" s="166"/>
      <c r="O8" s="166">
        <f>SUM(O9:O39)</f>
        <v>0</v>
      </c>
      <c r="P8" s="166"/>
      <c r="Q8" s="166">
        <f>SUM(Q9:Q39)</f>
        <v>13.5</v>
      </c>
      <c r="R8" s="167"/>
      <c r="S8" s="167"/>
      <c r="T8" s="168"/>
      <c r="U8" s="162"/>
      <c r="V8" s="162">
        <f>SUM(V9:V39)</f>
        <v>31.060000000000002</v>
      </c>
      <c r="W8" s="162"/>
      <c r="X8" s="162"/>
      <c r="Y8" s="162"/>
      <c r="AG8" t="s">
        <v>184</v>
      </c>
    </row>
    <row r="9" spans="1:60" ht="20.399999999999999" outlineLevel="1" x14ac:dyDescent="0.25">
      <c r="A9" s="170">
        <v>1</v>
      </c>
      <c r="B9" s="171" t="s">
        <v>720</v>
      </c>
      <c r="C9" s="179" t="s">
        <v>721</v>
      </c>
      <c r="D9" s="172" t="s">
        <v>264</v>
      </c>
      <c r="E9" s="173">
        <v>67.5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0.2</v>
      </c>
      <c r="Q9" s="173">
        <f>ROUND(E9*P9,2)</f>
        <v>13.5</v>
      </c>
      <c r="R9" s="175" t="s">
        <v>265</v>
      </c>
      <c r="S9" s="175" t="s">
        <v>188</v>
      </c>
      <c r="T9" s="176" t="s">
        <v>188</v>
      </c>
      <c r="U9" s="158">
        <v>0.1</v>
      </c>
      <c r="V9" s="158">
        <f>ROUND(E9*U9,2)</f>
        <v>6.75</v>
      </c>
      <c r="W9" s="158"/>
      <c r="X9" s="158" t="s">
        <v>266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267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70" t="s">
        <v>268</v>
      </c>
      <c r="D10" s="271"/>
      <c r="E10" s="271"/>
      <c r="F10" s="271"/>
      <c r="G10" s="271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269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194" t="s">
        <v>722</v>
      </c>
      <c r="D11" s="183"/>
      <c r="E11" s="184">
        <v>67.5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271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70">
        <v>2</v>
      </c>
      <c r="B12" s="171" t="s">
        <v>287</v>
      </c>
      <c r="C12" s="179" t="s">
        <v>288</v>
      </c>
      <c r="D12" s="172" t="s">
        <v>289</v>
      </c>
      <c r="E12" s="173">
        <v>13.6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5" t="s">
        <v>290</v>
      </c>
      <c r="S12" s="175" t="s">
        <v>188</v>
      </c>
      <c r="T12" s="176" t="s">
        <v>188</v>
      </c>
      <c r="U12" s="158">
        <v>0.23599999999999999</v>
      </c>
      <c r="V12" s="158">
        <f>ROUND(E12*U12,2)</f>
        <v>3.21</v>
      </c>
      <c r="W12" s="158"/>
      <c r="X12" s="158" t="s">
        <v>266</v>
      </c>
      <c r="Y12" s="158" t="s">
        <v>191</v>
      </c>
      <c r="Z12" s="148"/>
      <c r="AA12" s="148"/>
      <c r="AB12" s="148"/>
      <c r="AC12" s="148"/>
      <c r="AD12" s="148"/>
      <c r="AE12" s="148"/>
      <c r="AF12" s="148"/>
      <c r="AG12" s="148" t="s">
        <v>267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5">
      <c r="A13" s="155"/>
      <c r="B13" s="156"/>
      <c r="C13" s="270" t="s">
        <v>291</v>
      </c>
      <c r="D13" s="271"/>
      <c r="E13" s="271"/>
      <c r="F13" s="271"/>
      <c r="G13" s="271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269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7" t="str">
        <f>C13</f>
        <v>s přemístěním výkopku v příčných profilech na vzdálenost do 15 m nebo s naložením na dopravní prostředek.</v>
      </c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194" t="s">
        <v>723</v>
      </c>
      <c r="D14" s="183"/>
      <c r="E14" s="184">
        <v>13.6</v>
      </c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271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3</v>
      </c>
      <c r="B15" s="171" t="s">
        <v>724</v>
      </c>
      <c r="C15" s="179" t="s">
        <v>725</v>
      </c>
      <c r="D15" s="172" t="s">
        <v>289</v>
      </c>
      <c r="E15" s="173">
        <v>14.715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 t="s">
        <v>290</v>
      </c>
      <c r="S15" s="175" t="s">
        <v>188</v>
      </c>
      <c r="T15" s="176" t="s">
        <v>188</v>
      </c>
      <c r="U15" s="158">
        <v>0.42199999999999999</v>
      </c>
      <c r="V15" s="158">
        <f>ROUND(E15*U15,2)</f>
        <v>6.21</v>
      </c>
      <c r="W15" s="158"/>
      <c r="X15" s="158" t="s">
        <v>266</v>
      </c>
      <c r="Y15" s="158" t="s">
        <v>191</v>
      </c>
      <c r="Z15" s="148"/>
      <c r="AA15" s="148"/>
      <c r="AB15" s="148"/>
      <c r="AC15" s="148"/>
      <c r="AD15" s="148"/>
      <c r="AE15" s="148"/>
      <c r="AF15" s="148"/>
      <c r="AG15" s="148" t="s">
        <v>267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70" t="s">
        <v>291</v>
      </c>
      <c r="D16" s="271"/>
      <c r="E16" s="271"/>
      <c r="F16" s="271"/>
      <c r="G16" s="271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269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77" t="str">
        <f>C16</f>
        <v>s přemístěním výkopku v příčných profilech na vzdálenost do 15 m nebo s naložením na dopravní prostředek.</v>
      </c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58" t="s">
        <v>292</v>
      </c>
      <c r="D17" s="259"/>
      <c r="E17" s="259"/>
      <c r="F17" s="259"/>
      <c r="G17" s="259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194" t="s">
        <v>726</v>
      </c>
      <c r="D18" s="183"/>
      <c r="E18" s="184">
        <v>2.7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271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3" x14ac:dyDescent="0.25">
      <c r="A19" s="155"/>
      <c r="B19" s="156"/>
      <c r="C19" s="194" t="s">
        <v>727</v>
      </c>
      <c r="D19" s="183"/>
      <c r="E19" s="184">
        <v>12.015000000000001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271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5">
      <c r="A20" s="170">
        <v>4</v>
      </c>
      <c r="B20" s="171" t="s">
        <v>728</v>
      </c>
      <c r="C20" s="179" t="s">
        <v>729</v>
      </c>
      <c r="D20" s="172" t="s">
        <v>289</v>
      </c>
      <c r="E20" s="173">
        <v>3.6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5" t="s">
        <v>290</v>
      </c>
      <c r="S20" s="175" t="s">
        <v>188</v>
      </c>
      <c r="T20" s="176" t="s">
        <v>188</v>
      </c>
      <c r="U20" s="158">
        <v>0.495</v>
      </c>
      <c r="V20" s="158">
        <f>ROUND(E20*U20,2)</f>
        <v>1.78</v>
      </c>
      <c r="W20" s="158"/>
      <c r="X20" s="158" t="s">
        <v>266</v>
      </c>
      <c r="Y20" s="158" t="s">
        <v>191</v>
      </c>
      <c r="Z20" s="148"/>
      <c r="AA20" s="148"/>
      <c r="AB20" s="148"/>
      <c r="AC20" s="148"/>
      <c r="AD20" s="148"/>
      <c r="AE20" s="148"/>
      <c r="AF20" s="148"/>
      <c r="AG20" s="148" t="s">
        <v>267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1" outlineLevel="2" x14ac:dyDescent="0.25">
      <c r="A21" s="155"/>
      <c r="B21" s="156"/>
      <c r="C21" s="270" t="s">
        <v>556</v>
      </c>
      <c r="D21" s="271"/>
      <c r="E21" s="271"/>
      <c r="F21" s="271"/>
      <c r="G21" s="271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269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77" t="str">
        <f>C21</f>
        <v>zapažených i nezapažených s urovnáním dna do předepsaného profilu a spádu, s přehozením výkopku na přilehlém terénu na vzdálenost do 3 m od podélné osy rýhy nebo s naložením výkopku na dopravní prostředek.</v>
      </c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58" t="s">
        <v>292</v>
      </c>
      <c r="D22" s="259"/>
      <c r="E22" s="259"/>
      <c r="F22" s="259"/>
      <c r="G22" s="259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3" x14ac:dyDescent="0.25">
      <c r="A23" s="155"/>
      <c r="B23" s="156"/>
      <c r="C23" s="258" t="s">
        <v>730</v>
      </c>
      <c r="D23" s="259"/>
      <c r="E23" s="259"/>
      <c r="F23" s="259"/>
      <c r="G23" s="259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3" x14ac:dyDescent="0.25">
      <c r="A24" s="155"/>
      <c r="B24" s="156"/>
      <c r="C24" s="258" t="s">
        <v>731</v>
      </c>
      <c r="D24" s="259"/>
      <c r="E24" s="259"/>
      <c r="F24" s="259"/>
      <c r="G24" s="259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77" t="str">
        <f>C24</f>
        <v>Napojení trativodu na UV9 pro závlahu prokořenitelného boxu dvou stromů osazených v trojúhelníkovém prostoru. Provedení dle PD.</v>
      </c>
      <c r="BB24" s="148"/>
      <c r="BC24" s="148"/>
      <c r="BD24" s="148"/>
      <c r="BE24" s="148"/>
      <c r="BF24" s="148"/>
      <c r="BG24" s="148"/>
      <c r="BH24" s="148"/>
    </row>
    <row r="25" spans="1:60" outlineLevel="2" x14ac:dyDescent="0.25">
      <c r="A25" s="155"/>
      <c r="B25" s="156"/>
      <c r="C25" s="194" t="s">
        <v>732</v>
      </c>
      <c r="D25" s="183"/>
      <c r="E25" s="184">
        <v>2.25</v>
      </c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271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3" x14ac:dyDescent="0.25">
      <c r="A26" s="155"/>
      <c r="B26" s="156"/>
      <c r="C26" s="194" t="s">
        <v>733</v>
      </c>
      <c r="D26" s="183"/>
      <c r="E26" s="184">
        <v>1.35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271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5</v>
      </c>
      <c r="B27" s="171" t="s">
        <v>558</v>
      </c>
      <c r="C27" s="179" t="s">
        <v>559</v>
      </c>
      <c r="D27" s="172" t="s">
        <v>289</v>
      </c>
      <c r="E27" s="173">
        <v>1.3056000000000001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 t="s">
        <v>290</v>
      </c>
      <c r="S27" s="175" t="s">
        <v>188</v>
      </c>
      <c r="T27" s="176" t="s">
        <v>188</v>
      </c>
      <c r="U27" s="158">
        <v>4.6180000000000003</v>
      </c>
      <c r="V27" s="158">
        <f>ROUND(E27*U27,2)</f>
        <v>6.03</v>
      </c>
      <c r="W27" s="158"/>
      <c r="X27" s="158" t="s">
        <v>266</v>
      </c>
      <c r="Y27" s="158" t="s">
        <v>191</v>
      </c>
      <c r="Z27" s="148"/>
      <c r="AA27" s="148"/>
      <c r="AB27" s="148"/>
      <c r="AC27" s="148"/>
      <c r="AD27" s="148"/>
      <c r="AE27" s="148"/>
      <c r="AF27" s="148"/>
      <c r="AG27" s="148" t="s">
        <v>267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1" outlineLevel="2" x14ac:dyDescent="0.25">
      <c r="A28" s="155"/>
      <c r="B28" s="156"/>
      <c r="C28" s="270" t="s">
        <v>310</v>
      </c>
      <c r="D28" s="271"/>
      <c r="E28" s="271"/>
      <c r="F28" s="271"/>
      <c r="G28" s="271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269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77" t="str">
        <f>C28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8" s="148"/>
      <c r="BC28" s="148"/>
      <c r="BD28" s="148"/>
      <c r="BE28" s="148"/>
      <c r="BF28" s="148"/>
      <c r="BG28" s="148"/>
      <c r="BH28" s="148"/>
    </row>
    <row r="29" spans="1:60" ht="21" outlineLevel="2" x14ac:dyDescent="0.25">
      <c r="A29" s="155"/>
      <c r="B29" s="156"/>
      <c r="C29" s="258" t="s">
        <v>560</v>
      </c>
      <c r="D29" s="259"/>
      <c r="E29" s="259"/>
      <c r="F29" s="259"/>
      <c r="G29" s="259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77" t="str">
        <f>C29</f>
        <v>Strojně i ručně vč. příplatku za blízkost vedení, lepivost a odstranění kořenů v prostoru odkopávek. S naložením na dopravní prostředek, vč. svislého přemístění výkopku.</v>
      </c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194" t="s">
        <v>734</v>
      </c>
      <c r="D30" s="183"/>
      <c r="E30" s="184">
        <v>1.3056000000000001</v>
      </c>
      <c r="F30" s="158"/>
      <c r="G30" s="15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271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6</v>
      </c>
      <c r="B31" s="171" t="s">
        <v>313</v>
      </c>
      <c r="C31" s="179" t="s">
        <v>314</v>
      </c>
      <c r="D31" s="172" t="s">
        <v>289</v>
      </c>
      <c r="E31" s="173">
        <v>28.315000000000001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 t="s">
        <v>290</v>
      </c>
      <c r="S31" s="175" t="s">
        <v>188</v>
      </c>
      <c r="T31" s="176" t="s">
        <v>188</v>
      </c>
      <c r="U31" s="158">
        <v>1.0999999999999999E-2</v>
      </c>
      <c r="V31" s="158">
        <f>ROUND(E31*U31,2)</f>
        <v>0.31</v>
      </c>
      <c r="W31" s="158"/>
      <c r="X31" s="158" t="s">
        <v>266</v>
      </c>
      <c r="Y31" s="158" t="s">
        <v>191</v>
      </c>
      <c r="Z31" s="148"/>
      <c r="AA31" s="148"/>
      <c r="AB31" s="148"/>
      <c r="AC31" s="148"/>
      <c r="AD31" s="148"/>
      <c r="AE31" s="148"/>
      <c r="AF31" s="148"/>
      <c r="AG31" s="148" t="s">
        <v>267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70" t="s">
        <v>315</v>
      </c>
      <c r="D32" s="271"/>
      <c r="E32" s="271"/>
      <c r="F32" s="271"/>
      <c r="G32" s="271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269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5">
      <c r="A33" s="155"/>
      <c r="B33" s="156"/>
      <c r="C33" s="194" t="s">
        <v>735</v>
      </c>
      <c r="D33" s="183"/>
      <c r="E33" s="184">
        <v>13.6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271</v>
      </c>
      <c r="AH33" s="148">
        <v>5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3" x14ac:dyDescent="0.25">
      <c r="A34" s="155"/>
      <c r="B34" s="156"/>
      <c r="C34" s="194" t="s">
        <v>736</v>
      </c>
      <c r="D34" s="183"/>
      <c r="E34" s="184">
        <v>14.715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271</v>
      </c>
      <c r="AH34" s="148">
        <v>5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7</v>
      </c>
      <c r="B35" s="171" t="s">
        <v>737</v>
      </c>
      <c r="C35" s="179" t="s">
        <v>738</v>
      </c>
      <c r="D35" s="172" t="s">
        <v>264</v>
      </c>
      <c r="E35" s="173">
        <v>70.5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 t="s">
        <v>290</v>
      </c>
      <c r="S35" s="175" t="s">
        <v>188</v>
      </c>
      <c r="T35" s="176" t="s">
        <v>188</v>
      </c>
      <c r="U35" s="158">
        <v>9.6000000000000002E-2</v>
      </c>
      <c r="V35" s="158">
        <f>ROUND(E35*U35,2)</f>
        <v>6.77</v>
      </c>
      <c r="W35" s="158"/>
      <c r="X35" s="158" t="s">
        <v>266</v>
      </c>
      <c r="Y35" s="158" t="s">
        <v>191</v>
      </c>
      <c r="Z35" s="148"/>
      <c r="AA35" s="148"/>
      <c r="AB35" s="148"/>
      <c r="AC35" s="148"/>
      <c r="AD35" s="148"/>
      <c r="AE35" s="148"/>
      <c r="AF35" s="148"/>
      <c r="AG35" s="148" t="s">
        <v>267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70" t="s">
        <v>739</v>
      </c>
      <c r="D36" s="271"/>
      <c r="E36" s="271"/>
      <c r="F36" s="271"/>
      <c r="G36" s="271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269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194" t="s">
        <v>740</v>
      </c>
      <c r="D37" s="183"/>
      <c r="E37" s="184">
        <v>70.5</v>
      </c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271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70">
        <v>8</v>
      </c>
      <c r="B38" s="171" t="s">
        <v>323</v>
      </c>
      <c r="C38" s="179" t="s">
        <v>324</v>
      </c>
      <c r="D38" s="172" t="s">
        <v>289</v>
      </c>
      <c r="E38" s="173">
        <v>28.315000000000001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5" t="s">
        <v>290</v>
      </c>
      <c r="S38" s="175" t="s">
        <v>188</v>
      </c>
      <c r="T38" s="176" t="s">
        <v>188</v>
      </c>
      <c r="U38" s="158">
        <v>0</v>
      </c>
      <c r="V38" s="158">
        <f>ROUND(E38*U38,2)</f>
        <v>0</v>
      </c>
      <c r="W38" s="158"/>
      <c r="X38" s="158" t="s">
        <v>266</v>
      </c>
      <c r="Y38" s="158" t="s">
        <v>191</v>
      </c>
      <c r="Z38" s="148"/>
      <c r="AA38" s="148"/>
      <c r="AB38" s="148"/>
      <c r="AC38" s="148"/>
      <c r="AD38" s="148"/>
      <c r="AE38" s="148"/>
      <c r="AF38" s="148"/>
      <c r="AG38" s="148" t="s">
        <v>267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5">
      <c r="A39" s="155"/>
      <c r="B39" s="156"/>
      <c r="C39" s="194" t="s">
        <v>741</v>
      </c>
      <c r="D39" s="183"/>
      <c r="E39" s="184">
        <v>28.315000000000001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271</v>
      </c>
      <c r="AH39" s="148">
        <v>5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x14ac:dyDescent="0.25">
      <c r="A40" s="163" t="s">
        <v>183</v>
      </c>
      <c r="B40" s="164" t="s">
        <v>112</v>
      </c>
      <c r="C40" s="178" t="s">
        <v>113</v>
      </c>
      <c r="D40" s="165"/>
      <c r="E40" s="166"/>
      <c r="F40" s="167"/>
      <c r="G40" s="167">
        <f>SUMIF(AG41:AG66,"&lt;&gt;NOR",G41:G66)</f>
        <v>0</v>
      </c>
      <c r="H40" s="167"/>
      <c r="I40" s="167">
        <f>SUM(I41:I66)</f>
        <v>0</v>
      </c>
      <c r="J40" s="167"/>
      <c r="K40" s="167">
        <f>SUM(K41:K66)</f>
        <v>0</v>
      </c>
      <c r="L40" s="167"/>
      <c r="M40" s="167">
        <f>SUM(M41:M66)</f>
        <v>0</v>
      </c>
      <c r="N40" s="166"/>
      <c r="O40" s="166">
        <f>SUM(O41:O66)</f>
        <v>46.53</v>
      </c>
      <c r="P40" s="166"/>
      <c r="Q40" s="166">
        <f>SUM(Q41:Q66)</f>
        <v>0</v>
      </c>
      <c r="R40" s="167"/>
      <c r="S40" s="167"/>
      <c r="T40" s="168"/>
      <c r="U40" s="162"/>
      <c r="V40" s="162">
        <f>SUM(V41:V66)</f>
        <v>14.230000000000002</v>
      </c>
      <c r="W40" s="162"/>
      <c r="X40" s="162"/>
      <c r="Y40" s="162"/>
      <c r="AG40" t="s">
        <v>184</v>
      </c>
    </row>
    <row r="41" spans="1:60" outlineLevel="1" x14ac:dyDescent="0.25">
      <c r="A41" s="170">
        <v>9</v>
      </c>
      <c r="B41" s="171" t="s">
        <v>724</v>
      </c>
      <c r="C41" s="179" t="s">
        <v>725</v>
      </c>
      <c r="D41" s="172" t="s">
        <v>289</v>
      </c>
      <c r="E41" s="173">
        <v>14.805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 t="s">
        <v>290</v>
      </c>
      <c r="S41" s="175" t="s">
        <v>188</v>
      </c>
      <c r="T41" s="176" t="s">
        <v>188</v>
      </c>
      <c r="U41" s="158">
        <v>0.42199999999999999</v>
      </c>
      <c r="V41" s="158">
        <f>ROUND(E41*U41,2)</f>
        <v>6.25</v>
      </c>
      <c r="W41" s="158"/>
      <c r="X41" s="158" t="s">
        <v>266</v>
      </c>
      <c r="Y41" s="158" t="s">
        <v>191</v>
      </c>
      <c r="Z41" s="148"/>
      <c r="AA41" s="148"/>
      <c r="AB41" s="148"/>
      <c r="AC41" s="148"/>
      <c r="AD41" s="148"/>
      <c r="AE41" s="148"/>
      <c r="AF41" s="148"/>
      <c r="AG41" s="148" t="s">
        <v>267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70" t="s">
        <v>291</v>
      </c>
      <c r="D42" s="271"/>
      <c r="E42" s="271"/>
      <c r="F42" s="271"/>
      <c r="G42" s="271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269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77" t="str">
        <f>C42</f>
        <v>s přemístěním výkopku v příčných profilech na vzdálenost do 15 m nebo s naložením na dopravní prostředek.</v>
      </c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58" t="s">
        <v>329</v>
      </c>
      <c r="D43" s="259"/>
      <c r="E43" s="259"/>
      <c r="F43" s="259"/>
      <c r="G43" s="259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194" t="s">
        <v>742</v>
      </c>
      <c r="D44" s="183"/>
      <c r="E44" s="184">
        <v>14.805</v>
      </c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271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70">
        <v>10</v>
      </c>
      <c r="B45" s="171" t="s">
        <v>743</v>
      </c>
      <c r="C45" s="179" t="s">
        <v>744</v>
      </c>
      <c r="D45" s="172" t="s">
        <v>289</v>
      </c>
      <c r="E45" s="173">
        <v>6.3449799999999996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 t="s">
        <v>290</v>
      </c>
      <c r="S45" s="175" t="s">
        <v>188</v>
      </c>
      <c r="T45" s="176" t="s">
        <v>188</v>
      </c>
      <c r="U45" s="158">
        <v>0.81799999999999995</v>
      </c>
      <c r="V45" s="158">
        <f>ROUND(E45*U45,2)</f>
        <v>5.19</v>
      </c>
      <c r="W45" s="158"/>
      <c r="X45" s="158" t="s">
        <v>266</v>
      </c>
      <c r="Y45" s="158" t="s">
        <v>191</v>
      </c>
      <c r="Z45" s="148"/>
      <c r="AA45" s="148"/>
      <c r="AB45" s="148"/>
      <c r="AC45" s="148"/>
      <c r="AD45" s="148"/>
      <c r="AE45" s="148"/>
      <c r="AF45" s="148"/>
      <c r="AG45" s="148" t="s">
        <v>267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70" t="s">
        <v>291</v>
      </c>
      <c r="D46" s="271"/>
      <c r="E46" s="271"/>
      <c r="F46" s="271"/>
      <c r="G46" s="271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269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77" t="str">
        <f>C46</f>
        <v>s přemístěním výkopku v příčných profilech na vzdálenost do 15 m nebo s naložením na dopravní prostředek.</v>
      </c>
      <c r="BB46" s="148"/>
      <c r="BC46" s="148"/>
      <c r="BD46" s="148"/>
      <c r="BE46" s="148"/>
      <c r="BF46" s="148"/>
      <c r="BG46" s="148"/>
      <c r="BH46" s="148"/>
    </row>
    <row r="47" spans="1:60" outlineLevel="2" x14ac:dyDescent="0.25">
      <c r="A47" s="155"/>
      <c r="B47" s="156"/>
      <c r="C47" s="258" t="s">
        <v>329</v>
      </c>
      <c r="D47" s="259"/>
      <c r="E47" s="259"/>
      <c r="F47" s="259"/>
      <c r="G47" s="259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194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194" t="s">
        <v>745</v>
      </c>
      <c r="D48" s="183"/>
      <c r="E48" s="184">
        <v>6.3449799999999996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271</v>
      </c>
      <c r="AH48" s="148">
        <v>5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3" x14ac:dyDescent="0.25">
      <c r="A49" s="155"/>
      <c r="B49" s="156"/>
      <c r="C49" s="195" t="s">
        <v>301</v>
      </c>
      <c r="D49" s="185"/>
      <c r="E49" s="186"/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271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3" x14ac:dyDescent="0.25">
      <c r="A50" s="155"/>
      <c r="B50" s="156"/>
      <c r="C50" s="196" t="s">
        <v>302</v>
      </c>
      <c r="D50" s="185"/>
      <c r="E50" s="186">
        <v>0.42857000000000001</v>
      </c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271</v>
      </c>
      <c r="AH50" s="148">
        <v>2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3" x14ac:dyDescent="0.25">
      <c r="A51" s="155"/>
      <c r="B51" s="156"/>
      <c r="C51" s="195" t="s">
        <v>303</v>
      </c>
      <c r="D51" s="185"/>
      <c r="E51" s="186"/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271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5">
      <c r="A52" s="170">
        <v>11</v>
      </c>
      <c r="B52" s="171" t="s">
        <v>313</v>
      </c>
      <c r="C52" s="179" t="s">
        <v>314</v>
      </c>
      <c r="D52" s="172" t="s">
        <v>289</v>
      </c>
      <c r="E52" s="173">
        <v>21.149979999999999</v>
      </c>
      <c r="F52" s="174"/>
      <c r="G52" s="175">
        <f>ROUND(E52*F52,2)</f>
        <v>0</v>
      </c>
      <c r="H52" s="174"/>
      <c r="I52" s="175">
        <f>ROUND(E52*H52,2)</f>
        <v>0</v>
      </c>
      <c r="J52" s="174"/>
      <c r="K52" s="175">
        <f>ROUND(E52*J52,2)</f>
        <v>0</v>
      </c>
      <c r="L52" s="175">
        <v>21</v>
      </c>
      <c r="M52" s="175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5" t="s">
        <v>290</v>
      </c>
      <c r="S52" s="175" t="s">
        <v>188</v>
      </c>
      <c r="T52" s="176" t="s">
        <v>188</v>
      </c>
      <c r="U52" s="158">
        <v>1.0999999999999999E-2</v>
      </c>
      <c r="V52" s="158">
        <f>ROUND(E52*U52,2)</f>
        <v>0.23</v>
      </c>
      <c r="W52" s="158"/>
      <c r="X52" s="158" t="s">
        <v>266</v>
      </c>
      <c r="Y52" s="158" t="s">
        <v>191</v>
      </c>
      <c r="Z52" s="148"/>
      <c r="AA52" s="148"/>
      <c r="AB52" s="148"/>
      <c r="AC52" s="148"/>
      <c r="AD52" s="148"/>
      <c r="AE52" s="148"/>
      <c r="AF52" s="148"/>
      <c r="AG52" s="148" t="s">
        <v>267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2" x14ac:dyDescent="0.25">
      <c r="A53" s="155"/>
      <c r="B53" s="156"/>
      <c r="C53" s="270" t="s">
        <v>315</v>
      </c>
      <c r="D53" s="271"/>
      <c r="E53" s="271"/>
      <c r="F53" s="271"/>
      <c r="G53" s="271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269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58" t="s">
        <v>329</v>
      </c>
      <c r="D54" s="259"/>
      <c r="E54" s="259"/>
      <c r="F54" s="259"/>
      <c r="G54" s="259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194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194" t="s">
        <v>746</v>
      </c>
      <c r="D55" s="183"/>
      <c r="E55" s="184">
        <v>14.805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271</v>
      </c>
      <c r="AH55" s="148">
        <v>5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3" x14ac:dyDescent="0.25">
      <c r="A56" s="155"/>
      <c r="B56" s="156"/>
      <c r="C56" s="194" t="s">
        <v>747</v>
      </c>
      <c r="D56" s="183"/>
      <c r="E56" s="184">
        <v>6.3449799999999996</v>
      </c>
      <c r="F56" s="158"/>
      <c r="G56" s="1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271</v>
      </c>
      <c r="AH56" s="148">
        <v>5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ht="20.399999999999999" outlineLevel="1" x14ac:dyDescent="0.25">
      <c r="A57" s="170">
        <v>12</v>
      </c>
      <c r="B57" s="171" t="s">
        <v>334</v>
      </c>
      <c r="C57" s="179" t="s">
        <v>335</v>
      </c>
      <c r="D57" s="172" t="s">
        <v>289</v>
      </c>
      <c r="E57" s="173">
        <v>21.15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5" t="s">
        <v>290</v>
      </c>
      <c r="S57" s="175" t="s">
        <v>188</v>
      </c>
      <c r="T57" s="176" t="s">
        <v>188</v>
      </c>
      <c r="U57" s="158">
        <v>0.121</v>
      </c>
      <c r="V57" s="158">
        <f>ROUND(E57*U57,2)</f>
        <v>2.56</v>
      </c>
      <c r="W57" s="158"/>
      <c r="X57" s="158" t="s">
        <v>266</v>
      </c>
      <c r="Y57" s="158" t="s">
        <v>191</v>
      </c>
      <c r="Z57" s="148"/>
      <c r="AA57" s="148"/>
      <c r="AB57" s="148"/>
      <c r="AC57" s="148"/>
      <c r="AD57" s="148"/>
      <c r="AE57" s="148"/>
      <c r="AF57" s="148"/>
      <c r="AG57" s="148" t="s">
        <v>267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270" t="s">
        <v>336</v>
      </c>
      <c r="D58" s="271"/>
      <c r="E58" s="271"/>
      <c r="F58" s="271"/>
      <c r="G58" s="271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269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58" t="s">
        <v>329</v>
      </c>
      <c r="D59" s="259"/>
      <c r="E59" s="259"/>
      <c r="F59" s="259"/>
      <c r="G59" s="259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194" t="s">
        <v>748</v>
      </c>
      <c r="D60" s="183"/>
      <c r="E60" s="184">
        <v>21.15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271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70">
        <v>13</v>
      </c>
      <c r="B61" s="171" t="s">
        <v>323</v>
      </c>
      <c r="C61" s="179" t="s">
        <v>324</v>
      </c>
      <c r="D61" s="172" t="s">
        <v>289</v>
      </c>
      <c r="E61" s="173">
        <v>21.149979999999999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5" t="s">
        <v>290</v>
      </c>
      <c r="S61" s="175" t="s">
        <v>188</v>
      </c>
      <c r="T61" s="176" t="s">
        <v>188</v>
      </c>
      <c r="U61" s="158">
        <v>0</v>
      </c>
      <c r="V61" s="158">
        <f>ROUND(E61*U61,2)</f>
        <v>0</v>
      </c>
      <c r="W61" s="158"/>
      <c r="X61" s="158" t="s">
        <v>266</v>
      </c>
      <c r="Y61" s="158" t="s">
        <v>191</v>
      </c>
      <c r="Z61" s="148"/>
      <c r="AA61" s="148"/>
      <c r="AB61" s="148"/>
      <c r="AC61" s="148"/>
      <c r="AD61" s="148"/>
      <c r="AE61" s="148"/>
      <c r="AF61" s="148"/>
      <c r="AG61" s="148" t="s">
        <v>267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2" x14ac:dyDescent="0.25">
      <c r="A62" s="155"/>
      <c r="B62" s="156"/>
      <c r="C62" s="267" t="s">
        <v>329</v>
      </c>
      <c r="D62" s="268"/>
      <c r="E62" s="268"/>
      <c r="F62" s="268"/>
      <c r="G62" s="26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194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194" t="s">
        <v>749</v>
      </c>
      <c r="D63" s="183"/>
      <c r="E63" s="184">
        <v>21.149979999999999</v>
      </c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271</v>
      </c>
      <c r="AH63" s="148">
        <v>5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5">
      <c r="A64" s="170">
        <v>14</v>
      </c>
      <c r="B64" s="171" t="s">
        <v>339</v>
      </c>
      <c r="C64" s="179" t="s">
        <v>340</v>
      </c>
      <c r="D64" s="172" t="s">
        <v>341</v>
      </c>
      <c r="E64" s="173">
        <v>46.53</v>
      </c>
      <c r="F64" s="174"/>
      <c r="G64" s="175">
        <f>ROUND(E64*F64,2)</f>
        <v>0</v>
      </c>
      <c r="H64" s="174"/>
      <c r="I64" s="175">
        <f>ROUND(E64*H64,2)</f>
        <v>0</v>
      </c>
      <c r="J64" s="174"/>
      <c r="K64" s="175">
        <f>ROUND(E64*J64,2)</f>
        <v>0</v>
      </c>
      <c r="L64" s="175">
        <v>21</v>
      </c>
      <c r="M64" s="175">
        <f>G64*(1+L64/100)</f>
        <v>0</v>
      </c>
      <c r="N64" s="173">
        <v>1</v>
      </c>
      <c r="O64" s="173">
        <f>ROUND(E64*N64,2)</f>
        <v>46.53</v>
      </c>
      <c r="P64" s="173">
        <v>0</v>
      </c>
      <c r="Q64" s="173">
        <f>ROUND(E64*P64,2)</f>
        <v>0</v>
      </c>
      <c r="R64" s="175" t="s">
        <v>342</v>
      </c>
      <c r="S64" s="175" t="s">
        <v>343</v>
      </c>
      <c r="T64" s="176" t="s">
        <v>343</v>
      </c>
      <c r="U64" s="158">
        <v>0</v>
      </c>
      <c r="V64" s="158">
        <f>ROUND(E64*U64,2)</f>
        <v>0</v>
      </c>
      <c r="W64" s="158"/>
      <c r="X64" s="158" t="s">
        <v>344</v>
      </c>
      <c r="Y64" s="158" t="s">
        <v>191</v>
      </c>
      <c r="Z64" s="148"/>
      <c r="AA64" s="148"/>
      <c r="AB64" s="148"/>
      <c r="AC64" s="148"/>
      <c r="AD64" s="148"/>
      <c r="AE64" s="148"/>
      <c r="AF64" s="148"/>
      <c r="AG64" s="148" t="s">
        <v>345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5">
      <c r="A65" s="155"/>
      <c r="B65" s="156"/>
      <c r="C65" s="267" t="s">
        <v>329</v>
      </c>
      <c r="D65" s="268"/>
      <c r="E65" s="268"/>
      <c r="F65" s="268"/>
      <c r="G65" s="26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194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5">
      <c r="A66" s="155"/>
      <c r="B66" s="156"/>
      <c r="C66" s="194" t="s">
        <v>750</v>
      </c>
      <c r="D66" s="183"/>
      <c r="E66" s="184">
        <v>46.53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271</v>
      </c>
      <c r="AH66" s="148">
        <v>5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x14ac:dyDescent="0.25">
      <c r="A67" s="163" t="s">
        <v>183</v>
      </c>
      <c r="B67" s="164" t="s">
        <v>114</v>
      </c>
      <c r="C67" s="178" t="s">
        <v>115</v>
      </c>
      <c r="D67" s="165"/>
      <c r="E67" s="166"/>
      <c r="F67" s="167"/>
      <c r="G67" s="167">
        <f>SUMIF(AG68:AG75,"&lt;&gt;NOR",G68:G75)</f>
        <v>0</v>
      </c>
      <c r="H67" s="167"/>
      <c r="I67" s="167">
        <f>SUM(I68:I75)</f>
        <v>0</v>
      </c>
      <c r="J67" s="167"/>
      <c r="K67" s="167">
        <f>SUM(K68:K75)</f>
        <v>0</v>
      </c>
      <c r="L67" s="167"/>
      <c r="M67" s="167">
        <f>SUM(M68:M75)</f>
        <v>0</v>
      </c>
      <c r="N67" s="166"/>
      <c r="O67" s="166">
        <f>SUM(O68:O75)</f>
        <v>12.23</v>
      </c>
      <c r="P67" s="166"/>
      <c r="Q67" s="166">
        <f>SUM(Q68:Q75)</f>
        <v>0</v>
      </c>
      <c r="R67" s="167"/>
      <c r="S67" s="167"/>
      <c r="T67" s="168"/>
      <c r="U67" s="162"/>
      <c r="V67" s="162">
        <f>SUM(V68:V75)</f>
        <v>0</v>
      </c>
      <c r="W67" s="162"/>
      <c r="X67" s="162"/>
      <c r="Y67" s="162"/>
      <c r="AG67" t="s">
        <v>184</v>
      </c>
    </row>
    <row r="68" spans="1:60" outlineLevel="1" x14ac:dyDescent="0.25">
      <c r="A68" s="170">
        <v>15</v>
      </c>
      <c r="B68" s="171" t="s">
        <v>751</v>
      </c>
      <c r="C68" s="179" t="s">
        <v>752</v>
      </c>
      <c r="D68" s="172" t="s">
        <v>289</v>
      </c>
      <c r="E68" s="173">
        <v>1.8025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3">
        <v>0.6</v>
      </c>
      <c r="O68" s="173">
        <f>ROUND(E68*N68,2)</f>
        <v>1.08</v>
      </c>
      <c r="P68" s="173">
        <v>0</v>
      </c>
      <c r="Q68" s="173">
        <f>ROUND(E68*P68,2)</f>
        <v>0</v>
      </c>
      <c r="R68" s="175"/>
      <c r="S68" s="175" t="s">
        <v>230</v>
      </c>
      <c r="T68" s="176" t="s">
        <v>188</v>
      </c>
      <c r="U68" s="158">
        <v>0</v>
      </c>
      <c r="V68" s="158">
        <f>ROUND(E68*U68,2)</f>
        <v>0</v>
      </c>
      <c r="W68" s="158"/>
      <c r="X68" s="158" t="s">
        <v>344</v>
      </c>
      <c r="Y68" s="158" t="s">
        <v>191</v>
      </c>
      <c r="Z68" s="148"/>
      <c r="AA68" s="148"/>
      <c r="AB68" s="148"/>
      <c r="AC68" s="148"/>
      <c r="AD68" s="148"/>
      <c r="AE68" s="148"/>
      <c r="AF68" s="148"/>
      <c r="AG68" s="148" t="s">
        <v>345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67" t="s">
        <v>753</v>
      </c>
      <c r="D69" s="268"/>
      <c r="E69" s="268"/>
      <c r="F69" s="268"/>
      <c r="G69" s="26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194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2" x14ac:dyDescent="0.25">
      <c r="A70" s="155"/>
      <c r="B70" s="156"/>
      <c r="C70" s="194" t="s">
        <v>754</v>
      </c>
      <c r="D70" s="183"/>
      <c r="E70" s="184">
        <v>1.8025</v>
      </c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271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5">
      <c r="A71" s="170">
        <v>16</v>
      </c>
      <c r="B71" s="171" t="s">
        <v>755</v>
      </c>
      <c r="C71" s="179" t="s">
        <v>756</v>
      </c>
      <c r="D71" s="172" t="s">
        <v>289</v>
      </c>
      <c r="E71" s="173">
        <v>18.488499999999998</v>
      </c>
      <c r="F71" s="174"/>
      <c r="G71" s="175">
        <f>ROUND(E71*F71,2)</f>
        <v>0</v>
      </c>
      <c r="H71" s="174"/>
      <c r="I71" s="175">
        <f>ROUND(E71*H71,2)</f>
        <v>0</v>
      </c>
      <c r="J71" s="174"/>
      <c r="K71" s="175">
        <f>ROUND(E71*J71,2)</f>
        <v>0</v>
      </c>
      <c r="L71" s="175">
        <v>21</v>
      </c>
      <c r="M71" s="175">
        <f>G71*(1+L71/100)</f>
        <v>0</v>
      </c>
      <c r="N71" s="173">
        <v>0.6</v>
      </c>
      <c r="O71" s="173">
        <f>ROUND(E71*N71,2)</f>
        <v>11.09</v>
      </c>
      <c r="P71" s="173">
        <v>0</v>
      </c>
      <c r="Q71" s="173">
        <f>ROUND(E71*P71,2)</f>
        <v>0</v>
      </c>
      <c r="R71" s="175"/>
      <c r="S71" s="175" t="s">
        <v>230</v>
      </c>
      <c r="T71" s="176" t="s">
        <v>189</v>
      </c>
      <c r="U71" s="158">
        <v>0</v>
      </c>
      <c r="V71" s="158">
        <f>ROUND(E71*U71,2)</f>
        <v>0</v>
      </c>
      <c r="W71" s="158"/>
      <c r="X71" s="158" t="s">
        <v>344</v>
      </c>
      <c r="Y71" s="158" t="s">
        <v>191</v>
      </c>
      <c r="Z71" s="148"/>
      <c r="AA71" s="148"/>
      <c r="AB71" s="148"/>
      <c r="AC71" s="148"/>
      <c r="AD71" s="148"/>
      <c r="AE71" s="148"/>
      <c r="AF71" s="148"/>
      <c r="AG71" s="148" t="s">
        <v>345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267" t="s">
        <v>757</v>
      </c>
      <c r="D72" s="268"/>
      <c r="E72" s="268"/>
      <c r="F72" s="268"/>
      <c r="G72" s="26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194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5">
      <c r="A73" s="155"/>
      <c r="B73" s="156"/>
      <c r="C73" s="194" t="s">
        <v>758</v>
      </c>
      <c r="D73" s="183"/>
      <c r="E73" s="184">
        <v>18.488499999999998</v>
      </c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271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ht="20.399999999999999" outlineLevel="1" x14ac:dyDescent="0.25">
      <c r="A74" s="170">
        <v>17</v>
      </c>
      <c r="B74" s="171" t="s">
        <v>759</v>
      </c>
      <c r="C74" s="179" t="s">
        <v>760</v>
      </c>
      <c r="D74" s="172" t="s">
        <v>409</v>
      </c>
      <c r="E74" s="173">
        <v>2</v>
      </c>
      <c r="F74" s="174"/>
      <c r="G74" s="175">
        <f>ROUND(E74*F74,2)</f>
        <v>0</v>
      </c>
      <c r="H74" s="174"/>
      <c r="I74" s="175">
        <f>ROUND(E74*H74,2)</f>
        <v>0</v>
      </c>
      <c r="J74" s="174"/>
      <c r="K74" s="175">
        <f>ROUND(E74*J74,2)</f>
        <v>0</v>
      </c>
      <c r="L74" s="175">
        <v>21</v>
      </c>
      <c r="M74" s="175">
        <f>G74*(1+L74/100)</f>
        <v>0</v>
      </c>
      <c r="N74" s="173">
        <v>3.2399999999999998E-2</v>
      </c>
      <c r="O74" s="173">
        <f>ROUND(E74*N74,2)</f>
        <v>0.06</v>
      </c>
      <c r="P74" s="173">
        <v>0</v>
      </c>
      <c r="Q74" s="173">
        <f>ROUND(E74*P74,2)</f>
        <v>0</v>
      </c>
      <c r="R74" s="175" t="s">
        <v>342</v>
      </c>
      <c r="S74" s="175" t="s">
        <v>188</v>
      </c>
      <c r="T74" s="176" t="s">
        <v>188</v>
      </c>
      <c r="U74" s="158">
        <v>0</v>
      </c>
      <c r="V74" s="158">
        <f>ROUND(E74*U74,2)</f>
        <v>0</v>
      </c>
      <c r="W74" s="158"/>
      <c r="X74" s="158" t="s">
        <v>344</v>
      </c>
      <c r="Y74" s="158" t="s">
        <v>191</v>
      </c>
      <c r="Z74" s="148"/>
      <c r="AA74" s="148"/>
      <c r="AB74" s="148"/>
      <c r="AC74" s="148"/>
      <c r="AD74" s="148"/>
      <c r="AE74" s="148"/>
      <c r="AF74" s="148"/>
      <c r="AG74" s="148" t="s">
        <v>345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2" x14ac:dyDescent="0.25">
      <c r="A75" s="155"/>
      <c r="B75" s="156"/>
      <c r="C75" s="267" t="s">
        <v>761</v>
      </c>
      <c r="D75" s="268"/>
      <c r="E75" s="268"/>
      <c r="F75" s="268"/>
      <c r="G75" s="26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194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x14ac:dyDescent="0.25">
      <c r="A76" s="163" t="s">
        <v>183</v>
      </c>
      <c r="B76" s="164" t="s">
        <v>116</v>
      </c>
      <c r="C76" s="178" t="s">
        <v>117</v>
      </c>
      <c r="D76" s="165"/>
      <c r="E76" s="166"/>
      <c r="F76" s="167"/>
      <c r="G76" s="167">
        <f>SUMIF(AG77:AG96,"&lt;&gt;NOR",G77:G96)</f>
        <v>0</v>
      </c>
      <c r="H76" s="167"/>
      <c r="I76" s="167">
        <f>SUM(I77:I96)</f>
        <v>0</v>
      </c>
      <c r="J76" s="167"/>
      <c r="K76" s="167">
        <f>SUM(K77:K96)</f>
        <v>0</v>
      </c>
      <c r="L76" s="167"/>
      <c r="M76" s="167">
        <f>SUM(M77:M96)</f>
        <v>0</v>
      </c>
      <c r="N76" s="166"/>
      <c r="O76" s="166">
        <f>SUM(O77:O96)</f>
        <v>5.4599999999999991</v>
      </c>
      <c r="P76" s="166"/>
      <c r="Q76" s="166">
        <f>SUM(Q77:Q96)</f>
        <v>0</v>
      </c>
      <c r="R76" s="167"/>
      <c r="S76" s="167"/>
      <c r="T76" s="168"/>
      <c r="U76" s="162"/>
      <c r="V76" s="162">
        <f>SUM(V77:V96)</f>
        <v>5.8100000000000005</v>
      </c>
      <c r="W76" s="162"/>
      <c r="X76" s="162"/>
      <c r="Y76" s="162"/>
      <c r="AG76" t="s">
        <v>184</v>
      </c>
    </row>
    <row r="77" spans="1:60" outlineLevel="1" x14ac:dyDescent="0.25">
      <c r="A77" s="170">
        <v>18</v>
      </c>
      <c r="B77" s="171" t="s">
        <v>597</v>
      </c>
      <c r="C77" s="179" t="s">
        <v>598</v>
      </c>
      <c r="D77" s="172" t="s">
        <v>289</v>
      </c>
      <c r="E77" s="173">
        <v>0.6</v>
      </c>
      <c r="F77" s="174"/>
      <c r="G77" s="175">
        <f>ROUND(E77*F77,2)</f>
        <v>0</v>
      </c>
      <c r="H77" s="174"/>
      <c r="I77" s="175">
        <f>ROUND(E77*H77,2)</f>
        <v>0</v>
      </c>
      <c r="J77" s="174"/>
      <c r="K77" s="175">
        <f>ROUND(E77*J77,2)</f>
        <v>0</v>
      </c>
      <c r="L77" s="175">
        <v>21</v>
      </c>
      <c r="M77" s="175">
        <f>G77*(1+L77/100)</f>
        <v>0</v>
      </c>
      <c r="N77" s="173">
        <v>1.9205000000000001</v>
      </c>
      <c r="O77" s="173">
        <f>ROUND(E77*N77,2)</f>
        <v>1.1499999999999999</v>
      </c>
      <c r="P77" s="173">
        <v>0</v>
      </c>
      <c r="Q77" s="173">
        <f>ROUND(E77*P77,2)</f>
        <v>0</v>
      </c>
      <c r="R77" s="175" t="s">
        <v>599</v>
      </c>
      <c r="S77" s="175" t="s">
        <v>188</v>
      </c>
      <c r="T77" s="176" t="s">
        <v>188</v>
      </c>
      <c r="U77" s="158">
        <v>1.2310000000000001</v>
      </c>
      <c r="V77" s="158">
        <f>ROUND(E77*U77,2)</f>
        <v>0.74</v>
      </c>
      <c r="W77" s="158"/>
      <c r="X77" s="158" t="s">
        <v>266</v>
      </c>
      <c r="Y77" s="158" t="s">
        <v>191</v>
      </c>
      <c r="Z77" s="148"/>
      <c r="AA77" s="148"/>
      <c r="AB77" s="148"/>
      <c r="AC77" s="148"/>
      <c r="AD77" s="148"/>
      <c r="AE77" s="148"/>
      <c r="AF77" s="148"/>
      <c r="AG77" s="148" t="s">
        <v>267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5">
      <c r="A78" s="155"/>
      <c r="B78" s="156"/>
      <c r="C78" s="267" t="s">
        <v>600</v>
      </c>
      <c r="D78" s="268"/>
      <c r="E78" s="268"/>
      <c r="F78" s="268"/>
      <c r="G78" s="26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194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2" x14ac:dyDescent="0.25">
      <c r="A79" s="155"/>
      <c r="B79" s="156"/>
      <c r="C79" s="194" t="s">
        <v>762</v>
      </c>
      <c r="D79" s="183"/>
      <c r="E79" s="184">
        <v>0.6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271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5">
      <c r="A80" s="170">
        <v>19</v>
      </c>
      <c r="B80" s="171" t="s">
        <v>602</v>
      </c>
      <c r="C80" s="179" t="s">
        <v>603</v>
      </c>
      <c r="D80" s="172" t="s">
        <v>289</v>
      </c>
      <c r="E80" s="173">
        <v>2.5714999999999999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3">
        <v>1.665</v>
      </c>
      <c r="O80" s="173">
        <f>ROUND(E80*N80,2)</f>
        <v>4.28</v>
      </c>
      <c r="P80" s="173">
        <v>0</v>
      </c>
      <c r="Q80" s="173">
        <f>ROUND(E80*P80,2)</f>
        <v>0</v>
      </c>
      <c r="R80" s="175" t="s">
        <v>599</v>
      </c>
      <c r="S80" s="175" t="s">
        <v>604</v>
      </c>
      <c r="T80" s="176" t="s">
        <v>604</v>
      </c>
      <c r="U80" s="158">
        <v>0.92</v>
      </c>
      <c r="V80" s="158">
        <f>ROUND(E80*U80,2)</f>
        <v>2.37</v>
      </c>
      <c r="W80" s="158"/>
      <c r="X80" s="158" t="s">
        <v>266</v>
      </c>
      <c r="Y80" s="158" t="s">
        <v>191</v>
      </c>
      <c r="Z80" s="148"/>
      <c r="AA80" s="148"/>
      <c r="AB80" s="148"/>
      <c r="AC80" s="148"/>
      <c r="AD80" s="148"/>
      <c r="AE80" s="148"/>
      <c r="AF80" s="148"/>
      <c r="AG80" s="148" t="s">
        <v>267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2" x14ac:dyDescent="0.25">
      <c r="A81" s="155"/>
      <c r="B81" s="156"/>
      <c r="C81" s="270" t="s">
        <v>605</v>
      </c>
      <c r="D81" s="271"/>
      <c r="E81" s="271"/>
      <c r="F81" s="271"/>
      <c r="G81" s="271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269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58" t="s">
        <v>606</v>
      </c>
      <c r="D82" s="259"/>
      <c r="E82" s="259"/>
      <c r="F82" s="259"/>
      <c r="G82" s="259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194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194" t="s">
        <v>763</v>
      </c>
      <c r="D83" s="183"/>
      <c r="E83" s="184">
        <v>2.5714999999999999</v>
      </c>
      <c r="F83" s="158"/>
      <c r="G83" s="158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271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3" x14ac:dyDescent="0.25">
      <c r="A84" s="155"/>
      <c r="B84" s="156"/>
      <c r="C84" s="195" t="s">
        <v>301</v>
      </c>
      <c r="D84" s="185"/>
      <c r="E84" s="186"/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271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3" x14ac:dyDescent="0.25">
      <c r="A85" s="155"/>
      <c r="B85" s="156"/>
      <c r="C85" s="196" t="s">
        <v>608</v>
      </c>
      <c r="D85" s="185"/>
      <c r="E85" s="186">
        <v>0.14000000000000001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271</v>
      </c>
      <c r="AH85" s="148">
        <v>2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3" x14ac:dyDescent="0.25">
      <c r="A86" s="155"/>
      <c r="B86" s="156"/>
      <c r="C86" s="196" t="s">
        <v>609</v>
      </c>
      <c r="D86" s="185"/>
      <c r="E86" s="186">
        <v>2.5000000000000001E-2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271</v>
      </c>
      <c r="AH86" s="148">
        <v>2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3" x14ac:dyDescent="0.25">
      <c r="A87" s="155"/>
      <c r="B87" s="156"/>
      <c r="C87" s="196" t="s">
        <v>610</v>
      </c>
      <c r="D87" s="185"/>
      <c r="E87" s="186">
        <v>7.8499999999999993E-3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271</v>
      </c>
      <c r="AH87" s="148">
        <v>2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3" x14ac:dyDescent="0.25">
      <c r="A88" s="155"/>
      <c r="B88" s="156"/>
      <c r="C88" s="195" t="s">
        <v>303</v>
      </c>
      <c r="D88" s="185"/>
      <c r="E88" s="186"/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271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5">
      <c r="A89" s="170">
        <v>20</v>
      </c>
      <c r="B89" s="171" t="s">
        <v>611</v>
      </c>
      <c r="C89" s="179" t="s">
        <v>612</v>
      </c>
      <c r="D89" s="172" t="s">
        <v>264</v>
      </c>
      <c r="E89" s="173">
        <v>36</v>
      </c>
      <c r="F89" s="174"/>
      <c r="G89" s="175">
        <f>ROUND(E89*F89,2)</f>
        <v>0</v>
      </c>
      <c r="H89" s="174"/>
      <c r="I89" s="175">
        <f>ROUND(E89*H89,2)</f>
        <v>0</v>
      </c>
      <c r="J89" s="174"/>
      <c r="K89" s="175">
        <f>ROUND(E89*J89,2)</f>
        <v>0</v>
      </c>
      <c r="L89" s="175">
        <v>21</v>
      </c>
      <c r="M89" s="175">
        <f>G89*(1+L89/100)</f>
        <v>0</v>
      </c>
      <c r="N89" s="173">
        <v>1.8000000000000001E-4</v>
      </c>
      <c r="O89" s="173">
        <f>ROUND(E89*N89,2)</f>
        <v>0.01</v>
      </c>
      <c r="P89" s="173">
        <v>0</v>
      </c>
      <c r="Q89" s="173">
        <f>ROUND(E89*P89,2)</f>
        <v>0</v>
      </c>
      <c r="R89" s="175" t="s">
        <v>599</v>
      </c>
      <c r="S89" s="175" t="s">
        <v>188</v>
      </c>
      <c r="T89" s="176" t="s">
        <v>188</v>
      </c>
      <c r="U89" s="158">
        <v>7.4999999999999997E-2</v>
      </c>
      <c r="V89" s="158">
        <f>ROUND(E89*U89,2)</f>
        <v>2.7</v>
      </c>
      <c r="W89" s="158"/>
      <c r="X89" s="158" t="s">
        <v>266</v>
      </c>
      <c r="Y89" s="158" t="s">
        <v>191</v>
      </c>
      <c r="Z89" s="148"/>
      <c r="AA89" s="148"/>
      <c r="AB89" s="148"/>
      <c r="AC89" s="148"/>
      <c r="AD89" s="148"/>
      <c r="AE89" s="148"/>
      <c r="AF89" s="148"/>
      <c r="AG89" s="148" t="s">
        <v>267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2" x14ac:dyDescent="0.25">
      <c r="A90" s="155"/>
      <c r="B90" s="156"/>
      <c r="C90" s="270" t="s">
        <v>613</v>
      </c>
      <c r="D90" s="271"/>
      <c r="E90" s="271"/>
      <c r="F90" s="271"/>
      <c r="G90" s="271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269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194" t="s">
        <v>764</v>
      </c>
      <c r="D91" s="183"/>
      <c r="E91" s="184">
        <v>36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271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5">
      <c r="A92" s="170">
        <v>21</v>
      </c>
      <c r="B92" s="171" t="s">
        <v>765</v>
      </c>
      <c r="C92" s="179" t="s">
        <v>766</v>
      </c>
      <c r="D92" s="172" t="s">
        <v>283</v>
      </c>
      <c r="E92" s="173">
        <v>24.24</v>
      </c>
      <c r="F92" s="174"/>
      <c r="G92" s="175">
        <f>ROUND(E92*F92,2)</f>
        <v>0</v>
      </c>
      <c r="H92" s="174"/>
      <c r="I92" s="175">
        <f>ROUND(E92*H92,2)</f>
        <v>0</v>
      </c>
      <c r="J92" s="174"/>
      <c r="K92" s="175">
        <f>ROUND(E92*J92,2)</f>
        <v>0</v>
      </c>
      <c r="L92" s="175">
        <v>21</v>
      </c>
      <c r="M92" s="175">
        <f>G92*(1+L92/100)</f>
        <v>0</v>
      </c>
      <c r="N92" s="173">
        <v>4.8000000000000001E-4</v>
      </c>
      <c r="O92" s="173">
        <f>ROUND(E92*N92,2)</f>
        <v>0.01</v>
      </c>
      <c r="P92" s="173">
        <v>0</v>
      </c>
      <c r="Q92" s="173">
        <f>ROUND(E92*P92,2)</f>
        <v>0</v>
      </c>
      <c r="R92" s="175" t="s">
        <v>342</v>
      </c>
      <c r="S92" s="175" t="s">
        <v>188</v>
      </c>
      <c r="T92" s="176" t="s">
        <v>188</v>
      </c>
      <c r="U92" s="158">
        <v>0</v>
      </c>
      <c r="V92" s="158">
        <f>ROUND(E92*U92,2)</f>
        <v>0</v>
      </c>
      <c r="W92" s="158"/>
      <c r="X92" s="158" t="s">
        <v>344</v>
      </c>
      <c r="Y92" s="158" t="s">
        <v>191</v>
      </c>
      <c r="Z92" s="148"/>
      <c r="AA92" s="148"/>
      <c r="AB92" s="148"/>
      <c r="AC92" s="148"/>
      <c r="AD92" s="148"/>
      <c r="AE92" s="148"/>
      <c r="AF92" s="148"/>
      <c r="AG92" s="148" t="s">
        <v>345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2" x14ac:dyDescent="0.25">
      <c r="A93" s="155"/>
      <c r="B93" s="156"/>
      <c r="C93" s="194" t="s">
        <v>767</v>
      </c>
      <c r="D93" s="183"/>
      <c r="E93" s="184">
        <v>24.24</v>
      </c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8"/>
      <c r="AA93" s="148"/>
      <c r="AB93" s="148"/>
      <c r="AC93" s="148"/>
      <c r="AD93" s="148"/>
      <c r="AE93" s="148"/>
      <c r="AF93" s="148"/>
      <c r="AG93" s="148" t="s">
        <v>271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5">
      <c r="A94" s="170">
        <v>22</v>
      </c>
      <c r="B94" s="171" t="s">
        <v>618</v>
      </c>
      <c r="C94" s="179" t="s">
        <v>619</v>
      </c>
      <c r="D94" s="172" t="s">
        <v>264</v>
      </c>
      <c r="E94" s="173">
        <v>44.064</v>
      </c>
      <c r="F94" s="174"/>
      <c r="G94" s="175">
        <f>ROUND(E94*F94,2)</f>
        <v>0</v>
      </c>
      <c r="H94" s="174"/>
      <c r="I94" s="175">
        <f>ROUND(E94*H94,2)</f>
        <v>0</v>
      </c>
      <c r="J94" s="174"/>
      <c r="K94" s="175">
        <f>ROUND(E94*J94,2)</f>
        <v>0</v>
      </c>
      <c r="L94" s="175">
        <v>21</v>
      </c>
      <c r="M94" s="175">
        <f>G94*(1+L94/100)</f>
        <v>0</v>
      </c>
      <c r="N94" s="173">
        <v>2.5000000000000001E-4</v>
      </c>
      <c r="O94" s="173">
        <f>ROUND(E94*N94,2)</f>
        <v>0.01</v>
      </c>
      <c r="P94" s="173">
        <v>0</v>
      </c>
      <c r="Q94" s="173">
        <f>ROUND(E94*P94,2)</f>
        <v>0</v>
      </c>
      <c r="R94" s="175" t="s">
        <v>342</v>
      </c>
      <c r="S94" s="175" t="s">
        <v>188</v>
      </c>
      <c r="T94" s="176" t="s">
        <v>188</v>
      </c>
      <c r="U94" s="158">
        <v>0</v>
      </c>
      <c r="V94" s="158">
        <f>ROUND(E94*U94,2)</f>
        <v>0</v>
      </c>
      <c r="W94" s="158"/>
      <c r="X94" s="158" t="s">
        <v>344</v>
      </c>
      <c r="Y94" s="158" t="s">
        <v>191</v>
      </c>
      <c r="Z94" s="148"/>
      <c r="AA94" s="148"/>
      <c r="AB94" s="148"/>
      <c r="AC94" s="148"/>
      <c r="AD94" s="148"/>
      <c r="AE94" s="148"/>
      <c r="AF94" s="148"/>
      <c r="AG94" s="148" t="s">
        <v>345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5">
      <c r="A95" s="155"/>
      <c r="B95" s="156"/>
      <c r="C95" s="267" t="s">
        <v>620</v>
      </c>
      <c r="D95" s="268"/>
      <c r="E95" s="268"/>
      <c r="F95" s="268"/>
      <c r="G95" s="26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194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2" x14ac:dyDescent="0.25">
      <c r="A96" s="155"/>
      <c r="B96" s="156"/>
      <c r="C96" s="194" t="s">
        <v>768</v>
      </c>
      <c r="D96" s="183"/>
      <c r="E96" s="184">
        <v>44.064</v>
      </c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271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x14ac:dyDescent="0.25">
      <c r="A97" s="163" t="s">
        <v>183</v>
      </c>
      <c r="B97" s="164" t="s">
        <v>122</v>
      </c>
      <c r="C97" s="178" t="s">
        <v>123</v>
      </c>
      <c r="D97" s="165"/>
      <c r="E97" s="166"/>
      <c r="F97" s="167"/>
      <c r="G97" s="167">
        <f>SUMIF(AG98:AG104,"&lt;&gt;NOR",G98:G104)</f>
        <v>0</v>
      </c>
      <c r="H97" s="167"/>
      <c r="I97" s="167">
        <f>SUM(I98:I104)</f>
        <v>0</v>
      </c>
      <c r="J97" s="167"/>
      <c r="K97" s="167">
        <f>SUM(K98:K104)</f>
        <v>0</v>
      </c>
      <c r="L97" s="167"/>
      <c r="M97" s="167">
        <f>SUM(M98:M104)</f>
        <v>0</v>
      </c>
      <c r="N97" s="166"/>
      <c r="O97" s="166">
        <f>SUM(O98:O104)</f>
        <v>61.920000000000009</v>
      </c>
      <c r="P97" s="166"/>
      <c r="Q97" s="166">
        <f>SUM(Q98:Q104)</f>
        <v>0</v>
      </c>
      <c r="R97" s="167"/>
      <c r="S97" s="167"/>
      <c r="T97" s="168"/>
      <c r="U97" s="162"/>
      <c r="V97" s="162">
        <f>SUM(V98:V104)</f>
        <v>11.629999999999999</v>
      </c>
      <c r="W97" s="162"/>
      <c r="X97" s="162"/>
      <c r="Y97" s="162"/>
      <c r="AG97" t="s">
        <v>184</v>
      </c>
    </row>
    <row r="98" spans="1:60" ht="20.399999999999999" outlineLevel="1" x14ac:dyDescent="0.25">
      <c r="A98" s="187">
        <v>23</v>
      </c>
      <c r="B98" s="188" t="s">
        <v>360</v>
      </c>
      <c r="C98" s="197" t="s">
        <v>361</v>
      </c>
      <c r="D98" s="189" t="s">
        <v>264</v>
      </c>
      <c r="E98" s="190">
        <v>36.5</v>
      </c>
      <c r="F98" s="191"/>
      <c r="G98" s="192">
        <f t="shared" ref="G98:G104" si="0">ROUND(E98*F98,2)</f>
        <v>0</v>
      </c>
      <c r="H98" s="191"/>
      <c r="I98" s="192">
        <f t="shared" ref="I98:I104" si="1">ROUND(E98*H98,2)</f>
        <v>0</v>
      </c>
      <c r="J98" s="191"/>
      <c r="K98" s="192">
        <f t="shared" ref="K98:K104" si="2">ROUND(E98*J98,2)</f>
        <v>0</v>
      </c>
      <c r="L98" s="192">
        <v>21</v>
      </c>
      <c r="M98" s="192">
        <f t="shared" ref="M98:M104" si="3">G98*(1+L98/100)</f>
        <v>0</v>
      </c>
      <c r="N98" s="190">
        <v>0.378</v>
      </c>
      <c r="O98" s="190">
        <f t="shared" ref="O98:O104" si="4">ROUND(E98*N98,2)</f>
        <v>13.8</v>
      </c>
      <c r="P98" s="190">
        <v>0</v>
      </c>
      <c r="Q98" s="190">
        <f t="shared" ref="Q98:Q104" si="5">ROUND(E98*P98,2)</f>
        <v>0</v>
      </c>
      <c r="R98" s="192" t="s">
        <v>265</v>
      </c>
      <c r="S98" s="192" t="s">
        <v>188</v>
      </c>
      <c r="T98" s="193" t="s">
        <v>188</v>
      </c>
      <c r="U98" s="158">
        <v>2.5999999999999999E-2</v>
      </c>
      <c r="V98" s="158">
        <f t="shared" ref="V98:V104" si="6">ROUND(E98*U98,2)</f>
        <v>0.95</v>
      </c>
      <c r="W98" s="158"/>
      <c r="X98" s="158" t="s">
        <v>266</v>
      </c>
      <c r="Y98" s="158" t="s">
        <v>191</v>
      </c>
      <c r="Z98" s="148"/>
      <c r="AA98" s="148"/>
      <c r="AB98" s="148"/>
      <c r="AC98" s="148"/>
      <c r="AD98" s="148"/>
      <c r="AE98" s="148"/>
      <c r="AF98" s="148"/>
      <c r="AG98" s="148" t="s">
        <v>267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5">
      <c r="A99" s="187">
        <v>24</v>
      </c>
      <c r="B99" s="188" t="s">
        <v>769</v>
      </c>
      <c r="C99" s="197" t="s">
        <v>770</v>
      </c>
      <c r="D99" s="189" t="s">
        <v>264</v>
      </c>
      <c r="E99" s="190">
        <v>65.5</v>
      </c>
      <c r="F99" s="191"/>
      <c r="G99" s="192">
        <f t="shared" si="0"/>
        <v>0</v>
      </c>
      <c r="H99" s="191"/>
      <c r="I99" s="192">
        <f t="shared" si="1"/>
        <v>0</v>
      </c>
      <c r="J99" s="191"/>
      <c r="K99" s="192">
        <f t="shared" si="2"/>
        <v>0</v>
      </c>
      <c r="L99" s="192">
        <v>21</v>
      </c>
      <c r="M99" s="192">
        <f t="shared" si="3"/>
        <v>0</v>
      </c>
      <c r="N99" s="190">
        <v>0.38546000000000002</v>
      </c>
      <c r="O99" s="190">
        <f t="shared" si="4"/>
        <v>25.25</v>
      </c>
      <c r="P99" s="190">
        <v>0</v>
      </c>
      <c r="Q99" s="190">
        <f t="shared" si="5"/>
        <v>0</v>
      </c>
      <c r="R99" s="192" t="s">
        <v>265</v>
      </c>
      <c r="S99" s="192" t="s">
        <v>188</v>
      </c>
      <c r="T99" s="193" t="s">
        <v>188</v>
      </c>
      <c r="U99" s="158">
        <v>0.16300000000000001</v>
      </c>
      <c r="V99" s="158">
        <f t="shared" si="6"/>
        <v>10.68</v>
      </c>
      <c r="W99" s="158"/>
      <c r="X99" s="158" t="s">
        <v>266</v>
      </c>
      <c r="Y99" s="158" t="s">
        <v>191</v>
      </c>
      <c r="Z99" s="148"/>
      <c r="AA99" s="148"/>
      <c r="AB99" s="148"/>
      <c r="AC99" s="148"/>
      <c r="AD99" s="148"/>
      <c r="AE99" s="148"/>
      <c r="AF99" s="148"/>
      <c r="AG99" s="148" t="s">
        <v>267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5">
      <c r="A100" s="187">
        <v>25</v>
      </c>
      <c r="B100" s="188" t="s">
        <v>386</v>
      </c>
      <c r="C100" s="197" t="s">
        <v>881</v>
      </c>
      <c r="D100" s="189" t="s">
        <v>460</v>
      </c>
      <c r="E100" s="190">
        <v>45</v>
      </c>
      <c r="F100" s="191"/>
      <c r="G100" s="192">
        <f t="shared" si="0"/>
        <v>0</v>
      </c>
      <c r="H100" s="191"/>
      <c r="I100" s="192">
        <f t="shared" si="1"/>
        <v>0</v>
      </c>
      <c r="J100" s="191"/>
      <c r="K100" s="192">
        <f t="shared" si="2"/>
        <v>0</v>
      </c>
      <c r="L100" s="192">
        <v>21</v>
      </c>
      <c r="M100" s="192">
        <f t="shared" si="3"/>
        <v>0</v>
      </c>
      <c r="N100" s="190">
        <v>0.11</v>
      </c>
      <c r="O100" s="190">
        <f t="shared" si="4"/>
        <v>4.95</v>
      </c>
      <c r="P100" s="190">
        <v>0</v>
      </c>
      <c r="Q100" s="190">
        <f t="shared" si="5"/>
        <v>0</v>
      </c>
      <c r="R100" s="192"/>
      <c r="S100" s="192" t="s">
        <v>230</v>
      </c>
      <c r="T100" s="193" t="s">
        <v>189</v>
      </c>
      <c r="U100" s="158">
        <v>0</v>
      </c>
      <c r="V100" s="158">
        <f t="shared" si="6"/>
        <v>0</v>
      </c>
      <c r="W100" s="158"/>
      <c r="X100" s="158" t="s">
        <v>344</v>
      </c>
      <c r="Y100" s="158" t="s">
        <v>191</v>
      </c>
      <c r="Z100" s="148"/>
      <c r="AA100" s="148"/>
      <c r="AB100" s="148"/>
      <c r="AC100" s="148"/>
      <c r="AD100" s="148"/>
      <c r="AE100" s="148"/>
      <c r="AF100" s="148"/>
      <c r="AG100" s="148" t="s">
        <v>345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5">
      <c r="A101" s="187">
        <v>26</v>
      </c>
      <c r="B101" s="188" t="s">
        <v>391</v>
      </c>
      <c r="C101" s="197" t="s">
        <v>882</v>
      </c>
      <c r="D101" s="189" t="s">
        <v>460</v>
      </c>
      <c r="E101" s="190">
        <v>43</v>
      </c>
      <c r="F101" s="191"/>
      <c r="G101" s="192">
        <f t="shared" si="0"/>
        <v>0</v>
      </c>
      <c r="H101" s="191"/>
      <c r="I101" s="192">
        <f t="shared" si="1"/>
        <v>0</v>
      </c>
      <c r="J101" s="191"/>
      <c r="K101" s="192">
        <f t="shared" si="2"/>
        <v>0</v>
      </c>
      <c r="L101" s="192">
        <v>21</v>
      </c>
      <c r="M101" s="192">
        <f t="shared" si="3"/>
        <v>0</v>
      </c>
      <c r="N101" s="190">
        <v>0.4</v>
      </c>
      <c r="O101" s="190">
        <f t="shared" si="4"/>
        <v>17.2</v>
      </c>
      <c r="P101" s="190">
        <v>0</v>
      </c>
      <c r="Q101" s="190">
        <f t="shared" si="5"/>
        <v>0</v>
      </c>
      <c r="R101" s="192"/>
      <c r="S101" s="192" t="s">
        <v>230</v>
      </c>
      <c r="T101" s="193" t="s">
        <v>189</v>
      </c>
      <c r="U101" s="158">
        <v>0</v>
      </c>
      <c r="V101" s="158">
        <f t="shared" si="6"/>
        <v>0</v>
      </c>
      <c r="W101" s="158"/>
      <c r="X101" s="158" t="s">
        <v>344</v>
      </c>
      <c r="Y101" s="158" t="s">
        <v>191</v>
      </c>
      <c r="Z101" s="148"/>
      <c r="AA101" s="148"/>
      <c r="AB101" s="148"/>
      <c r="AC101" s="148"/>
      <c r="AD101" s="148"/>
      <c r="AE101" s="148"/>
      <c r="AF101" s="148"/>
      <c r="AG101" s="148" t="s">
        <v>345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87">
        <v>27</v>
      </c>
      <c r="B102" s="188" t="s">
        <v>771</v>
      </c>
      <c r="C102" s="197" t="s">
        <v>772</v>
      </c>
      <c r="D102" s="189" t="s">
        <v>460</v>
      </c>
      <c r="E102" s="190">
        <v>1</v>
      </c>
      <c r="F102" s="191"/>
      <c r="G102" s="192">
        <f t="shared" si="0"/>
        <v>0</v>
      </c>
      <c r="H102" s="191"/>
      <c r="I102" s="192">
        <f t="shared" si="1"/>
        <v>0</v>
      </c>
      <c r="J102" s="191"/>
      <c r="K102" s="192">
        <f t="shared" si="2"/>
        <v>0</v>
      </c>
      <c r="L102" s="192">
        <v>21</v>
      </c>
      <c r="M102" s="192">
        <f t="shared" si="3"/>
        <v>0</v>
      </c>
      <c r="N102" s="190">
        <v>1.6E-2</v>
      </c>
      <c r="O102" s="190">
        <f t="shared" si="4"/>
        <v>0.02</v>
      </c>
      <c r="P102" s="190">
        <v>0</v>
      </c>
      <c r="Q102" s="190">
        <f t="shared" si="5"/>
        <v>0</v>
      </c>
      <c r="R102" s="192"/>
      <c r="S102" s="192" t="s">
        <v>230</v>
      </c>
      <c r="T102" s="193" t="s">
        <v>189</v>
      </c>
      <c r="U102" s="158">
        <v>0</v>
      </c>
      <c r="V102" s="158">
        <f t="shared" si="6"/>
        <v>0</v>
      </c>
      <c r="W102" s="158"/>
      <c r="X102" s="158" t="s">
        <v>344</v>
      </c>
      <c r="Y102" s="158" t="s">
        <v>191</v>
      </c>
      <c r="Z102" s="148"/>
      <c r="AA102" s="148"/>
      <c r="AB102" s="148"/>
      <c r="AC102" s="148"/>
      <c r="AD102" s="148"/>
      <c r="AE102" s="148"/>
      <c r="AF102" s="148"/>
      <c r="AG102" s="148" t="s">
        <v>345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5">
      <c r="A103" s="187">
        <v>28</v>
      </c>
      <c r="B103" s="188" t="s">
        <v>773</v>
      </c>
      <c r="C103" s="197" t="s">
        <v>774</v>
      </c>
      <c r="D103" s="189" t="s">
        <v>460</v>
      </c>
      <c r="E103" s="190">
        <v>40</v>
      </c>
      <c r="F103" s="191"/>
      <c r="G103" s="192">
        <f t="shared" si="0"/>
        <v>0</v>
      </c>
      <c r="H103" s="191"/>
      <c r="I103" s="192">
        <f t="shared" si="1"/>
        <v>0</v>
      </c>
      <c r="J103" s="191"/>
      <c r="K103" s="192">
        <f t="shared" si="2"/>
        <v>0</v>
      </c>
      <c r="L103" s="192">
        <v>21</v>
      </c>
      <c r="M103" s="192">
        <f t="shared" si="3"/>
        <v>0</v>
      </c>
      <c r="N103" s="190">
        <v>1.6E-2</v>
      </c>
      <c r="O103" s="190">
        <f t="shared" si="4"/>
        <v>0.64</v>
      </c>
      <c r="P103" s="190">
        <v>0</v>
      </c>
      <c r="Q103" s="190">
        <f t="shared" si="5"/>
        <v>0</v>
      </c>
      <c r="R103" s="192"/>
      <c r="S103" s="192" t="s">
        <v>230</v>
      </c>
      <c r="T103" s="193" t="s">
        <v>189</v>
      </c>
      <c r="U103" s="158">
        <v>0</v>
      </c>
      <c r="V103" s="158">
        <f t="shared" si="6"/>
        <v>0</v>
      </c>
      <c r="W103" s="158"/>
      <c r="X103" s="158" t="s">
        <v>344</v>
      </c>
      <c r="Y103" s="158" t="s">
        <v>191</v>
      </c>
      <c r="Z103" s="148"/>
      <c r="AA103" s="148"/>
      <c r="AB103" s="148"/>
      <c r="AC103" s="148"/>
      <c r="AD103" s="148"/>
      <c r="AE103" s="148"/>
      <c r="AF103" s="148"/>
      <c r="AG103" s="148" t="s">
        <v>345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5">
      <c r="A104" s="187">
        <v>29</v>
      </c>
      <c r="B104" s="188" t="s">
        <v>775</v>
      </c>
      <c r="C104" s="197" t="s">
        <v>776</v>
      </c>
      <c r="D104" s="189" t="s">
        <v>460</v>
      </c>
      <c r="E104" s="190">
        <v>4</v>
      </c>
      <c r="F104" s="191"/>
      <c r="G104" s="192">
        <f t="shared" si="0"/>
        <v>0</v>
      </c>
      <c r="H104" s="191"/>
      <c r="I104" s="192">
        <f t="shared" si="1"/>
        <v>0</v>
      </c>
      <c r="J104" s="191"/>
      <c r="K104" s="192">
        <f t="shared" si="2"/>
        <v>0</v>
      </c>
      <c r="L104" s="192">
        <v>21</v>
      </c>
      <c r="M104" s="192">
        <f t="shared" si="3"/>
        <v>0</v>
      </c>
      <c r="N104" s="190">
        <v>1.6E-2</v>
      </c>
      <c r="O104" s="190">
        <f t="shared" si="4"/>
        <v>0.06</v>
      </c>
      <c r="P104" s="190">
        <v>0</v>
      </c>
      <c r="Q104" s="190">
        <f t="shared" si="5"/>
        <v>0</v>
      </c>
      <c r="R104" s="192"/>
      <c r="S104" s="192" t="s">
        <v>230</v>
      </c>
      <c r="T104" s="193" t="s">
        <v>189</v>
      </c>
      <c r="U104" s="158">
        <v>0</v>
      </c>
      <c r="V104" s="158">
        <f t="shared" si="6"/>
        <v>0</v>
      </c>
      <c r="W104" s="158"/>
      <c r="X104" s="158" t="s">
        <v>344</v>
      </c>
      <c r="Y104" s="158" t="s">
        <v>191</v>
      </c>
      <c r="Z104" s="148"/>
      <c r="AA104" s="148"/>
      <c r="AB104" s="148"/>
      <c r="AC104" s="148"/>
      <c r="AD104" s="148"/>
      <c r="AE104" s="148"/>
      <c r="AF104" s="148"/>
      <c r="AG104" s="148" t="s">
        <v>345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x14ac:dyDescent="0.25">
      <c r="A105" s="163" t="s">
        <v>183</v>
      </c>
      <c r="B105" s="164" t="s">
        <v>124</v>
      </c>
      <c r="C105" s="178" t="s">
        <v>125</v>
      </c>
      <c r="D105" s="165"/>
      <c r="E105" s="166"/>
      <c r="F105" s="167"/>
      <c r="G105" s="167">
        <f>SUMIF(AG106:AG108,"&lt;&gt;NOR",G106:G108)</f>
        <v>0</v>
      </c>
      <c r="H105" s="167"/>
      <c r="I105" s="167">
        <f>SUM(I106:I108)</f>
        <v>0</v>
      </c>
      <c r="J105" s="167"/>
      <c r="K105" s="167">
        <f>SUM(K106:K108)</f>
        <v>0</v>
      </c>
      <c r="L105" s="167"/>
      <c r="M105" s="167">
        <f>SUM(M106:M108)</f>
        <v>0</v>
      </c>
      <c r="N105" s="166"/>
      <c r="O105" s="166">
        <f>SUM(O106:O108)</f>
        <v>4.8499999999999996</v>
      </c>
      <c r="P105" s="166"/>
      <c r="Q105" s="166">
        <f>SUM(Q106:Q108)</f>
        <v>0</v>
      </c>
      <c r="R105" s="167"/>
      <c r="S105" s="167"/>
      <c r="T105" s="168"/>
      <c r="U105" s="162"/>
      <c r="V105" s="162">
        <f>SUM(V106:V108)</f>
        <v>53.58</v>
      </c>
      <c r="W105" s="162"/>
      <c r="X105" s="162"/>
      <c r="Y105" s="162"/>
      <c r="AG105" t="s">
        <v>184</v>
      </c>
    </row>
    <row r="106" spans="1:60" outlineLevel="1" x14ac:dyDescent="0.25">
      <c r="A106" s="187">
        <v>30</v>
      </c>
      <c r="B106" s="188" t="s">
        <v>382</v>
      </c>
      <c r="C106" s="197" t="s">
        <v>777</v>
      </c>
      <c r="D106" s="189" t="s">
        <v>264</v>
      </c>
      <c r="E106" s="190">
        <v>65.5</v>
      </c>
      <c r="F106" s="191"/>
      <c r="G106" s="192">
        <f>ROUND(E106*F106,2)</f>
        <v>0</v>
      </c>
      <c r="H106" s="191"/>
      <c r="I106" s="192">
        <f>ROUND(E106*H106,2)</f>
        <v>0</v>
      </c>
      <c r="J106" s="191"/>
      <c r="K106" s="192">
        <f>ROUND(E106*J106,2)</f>
        <v>0</v>
      </c>
      <c r="L106" s="192">
        <v>21</v>
      </c>
      <c r="M106" s="192">
        <f>G106*(1+L106/100)</f>
        <v>0</v>
      </c>
      <c r="N106" s="190">
        <v>7.4099999999999999E-2</v>
      </c>
      <c r="O106" s="190">
        <f>ROUND(E106*N106,2)</f>
        <v>4.8499999999999996</v>
      </c>
      <c r="P106" s="190">
        <v>0</v>
      </c>
      <c r="Q106" s="190">
        <f>ROUND(E106*P106,2)</f>
        <v>0</v>
      </c>
      <c r="R106" s="192"/>
      <c r="S106" s="192" t="s">
        <v>230</v>
      </c>
      <c r="T106" s="193" t="s">
        <v>189</v>
      </c>
      <c r="U106" s="158">
        <v>0.81799999999999995</v>
      </c>
      <c r="V106" s="158">
        <f>ROUND(E106*U106,2)</f>
        <v>53.58</v>
      </c>
      <c r="W106" s="158"/>
      <c r="X106" s="158" t="s">
        <v>266</v>
      </c>
      <c r="Y106" s="158" t="s">
        <v>191</v>
      </c>
      <c r="Z106" s="148"/>
      <c r="AA106" s="148"/>
      <c r="AB106" s="148"/>
      <c r="AC106" s="148"/>
      <c r="AD106" s="148"/>
      <c r="AE106" s="148"/>
      <c r="AF106" s="148"/>
      <c r="AG106" s="148" t="s">
        <v>267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5">
      <c r="A107" s="170">
        <v>31</v>
      </c>
      <c r="B107" s="171" t="s">
        <v>778</v>
      </c>
      <c r="C107" s="179" t="s">
        <v>779</v>
      </c>
      <c r="D107" s="172" t="s">
        <v>780</v>
      </c>
      <c r="E107" s="173">
        <v>4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3">
        <v>0</v>
      </c>
      <c r="O107" s="173">
        <f>ROUND(E107*N107,2)</f>
        <v>0</v>
      </c>
      <c r="P107" s="173">
        <v>0</v>
      </c>
      <c r="Q107" s="173">
        <f>ROUND(E107*P107,2)</f>
        <v>0</v>
      </c>
      <c r="R107" s="175"/>
      <c r="S107" s="175" t="s">
        <v>230</v>
      </c>
      <c r="T107" s="176" t="s">
        <v>189</v>
      </c>
      <c r="U107" s="158">
        <v>0</v>
      </c>
      <c r="V107" s="158">
        <f>ROUND(E107*U107,2)</f>
        <v>0</v>
      </c>
      <c r="W107" s="158"/>
      <c r="X107" s="158" t="s">
        <v>781</v>
      </c>
      <c r="Y107" s="158" t="s">
        <v>191</v>
      </c>
      <c r="Z107" s="148"/>
      <c r="AA107" s="148"/>
      <c r="AB107" s="148"/>
      <c r="AC107" s="148"/>
      <c r="AD107" s="148"/>
      <c r="AE107" s="148"/>
      <c r="AF107" s="148"/>
      <c r="AG107" s="148" t="s">
        <v>782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2" x14ac:dyDescent="0.25">
      <c r="A108" s="155"/>
      <c r="B108" s="156"/>
      <c r="C108" s="267" t="s">
        <v>783</v>
      </c>
      <c r="D108" s="268"/>
      <c r="E108" s="268"/>
      <c r="F108" s="268"/>
      <c r="G108" s="268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194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x14ac:dyDescent="0.25">
      <c r="A109" s="163" t="s">
        <v>183</v>
      </c>
      <c r="B109" s="164" t="s">
        <v>126</v>
      </c>
      <c r="C109" s="178" t="s">
        <v>127</v>
      </c>
      <c r="D109" s="165"/>
      <c r="E109" s="166"/>
      <c r="F109" s="167"/>
      <c r="G109" s="167">
        <f>SUMIF(AG110:AG113,"&lt;&gt;NOR",G110:G113)</f>
        <v>0</v>
      </c>
      <c r="H109" s="167"/>
      <c r="I109" s="167">
        <f>SUM(I110:I113)</f>
        <v>0</v>
      </c>
      <c r="J109" s="167"/>
      <c r="K109" s="167">
        <f>SUM(K110:K113)</f>
        <v>0</v>
      </c>
      <c r="L109" s="167"/>
      <c r="M109" s="167">
        <f>SUM(M110:M113)</f>
        <v>0</v>
      </c>
      <c r="N109" s="166"/>
      <c r="O109" s="166">
        <f>SUM(O110:O113)</f>
        <v>0</v>
      </c>
      <c r="P109" s="166"/>
      <c r="Q109" s="166">
        <f>SUM(Q110:Q113)</f>
        <v>0</v>
      </c>
      <c r="R109" s="167"/>
      <c r="S109" s="167"/>
      <c r="T109" s="168"/>
      <c r="U109" s="162"/>
      <c r="V109" s="162">
        <f>SUM(V110:V113)</f>
        <v>0</v>
      </c>
      <c r="W109" s="162"/>
      <c r="X109" s="162"/>
      <c r="Y109" s="162"/>
      <c r="AG109" t="s">
        <v>184</v>
      </c>
    </row>
    <row r="110" spans="1:60" outlineLevel="1" x14ac:dyDescent="0.25">
      <c r="A110" s="170">
        <v>32</v>
      </c>
      <c r="B110" s="171" t="s">
        <v>400</v>
      </c>
      <c r="C110" s="179" t="s">
        <v>401</v>
      </c>
      <c r="D110" s="172" t="s">
        <v>264</v>
      </c>
      <c r="E110" s="173">
        <v>65.5</v>
      </c>
      <c r="F110" s="174"/>
      <c r="G110" s="175">
        <f>ROUND(E110*F110,2)</f>
        <v>0</v>
      </c>
      <c r="H110" s="174"/>
      <c r="I110" s="175">
        <f>ROUND(E110*H110,2)</f>
        <v>0</v>
      </c>
      <c r="J110" s="174"/>
      <c r="K110" s="175">
        <f>ROUND(E110*J110,2)</f>
        <v>0</v>
      </c>
      <c r="L110" s="175">
        <v>21</v>
      </c>
      <c r="M110" s="175">
        <f>G110*(1+L110/100)</f>
        <v>0</v>
      </c>
      <c r="N110" s="173">
        <v>0</v>
      </c>
      <c r="O110" s="173">
        <f>ROUND(E110*N110,2)</f>
        <v>0</v>
      </c>
      <c r="P110" s="173">
        <v>0</v>
      </c>
      <c r="Q110" s="173">
        <f>ROUND(E110*P110,2)</f>
        <v>0</v>
      </c>
      <c r="R110" s="175"/>
      <c r="S110" s="175" t="s">
        <v>188</v>
      </c>
      <c r="T110" s="176" t="s">
        <v>189</v>
      </c>
      <c r="U110" s="158">
        <v>0</v>
      </c>
      <c r="V110" s="158">
        <f>ROUND(E110*U110,2)</f>
        <v>0</v>
      </c>
      <c r="W110" s="158"/>
      <c r="X110" s="158" t="s">
        <v>353</v>
      </c>
      <c r="Y110" s="158" t="s">
        <v>191</v>
      </c>
      <c r="Z110" s="148"/>
      <c r="AA110" s="148"/>
      <c r="AB110" s="148"/>
      <c r="AC110" s="148"/>
      <c r="AD110" s="148"/>
      <c r="AE110" s="148"/>
      <c r="AF110" s="148"/>
      <c r="AG110" s="148" t="s">
        <v>354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5">
      <c r="A111" s="155"/>
      <c r="B111" s="156"/>
      <c r="C111" s="267" t="s">
        <v>402</v>
      </c>
      <c r="D111" s="268"/>
      <c r="E111" s="268"/>
      <c r="F111" s="268"/>
      <c r="G111" s="26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194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3" x14ac:dyDescent="0.25">
      <c r="A112" s="155"/>
      <c r="B112" s="156"/>
      <c r="C112" s="258" t="s">
        <v>403</v>
      </c>
      <c r="D112" s="259"/>
      <c r="E112" s="259"/>
      <c r="F112" s="259"/>
      <c r="G112" s="259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194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2" x14ac:dyDescent="0.25">
      <c r="A113" s="155"/>
      <c r="B113" s="156"/>
      <c r="C113" s="194" t="s">
        <v>784</v>
      </c>
      <c r="D113" s="183"/>
      <c r="E113" s="184">
        <v>65.5</v>
      </c>
      <c r="F113" s="158"/>
      <c r="G113" s="158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8"/>
      <c r="AA113" s="148"/>
      <c r="AB113" s="148"/>
      <c r="AC113" s="148"/>
      <c r="AD113" s="148"/>
      <c r="AE113" s="148"/>
      <c r="AF113" s="148"/>
      <c r="AG113" s="148" t="s">
        <v>271</v>
      </c>
      <c r="AH113" s="148">
        <v>5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x14ac:dyDescent="0.25">
      <c r="A114" s="163" t="s">
        <v>183</v>
      </c>
      <c r="B114" s="164" t="s">
        <v>128</v>
      </c>
      <c r="C114" s="178" t="s">
        <v>129</v>
      </c>
      <c r="D114" s="165"/>
      <c r="E114" s="166"/>
      <c r="F114" s="167"/>
      <c r="G114" s="167">
        <f>SUMIF(AG115:AG132,"&lt;&gt;NOR",G115:G132)</f>
        <v>0</v>
      </c>
      <c r="H114" s="167"/>
      <c r="I114" s="167">
        <f>SUM(I115:I132)</f>
        <v>0</v>
      </c>
      <c r="J114" s="167"/>
      <c r="K114" s="167">
        <f>SUM(K115:K132)</f>
        <v>0</v>
      </c>
      <c r="L114" s="167"/>
      <c r="M114" s="167">
        <f>SUM(M115:M132)</f>
        <v>0</v>
      </c>
      <c r="N114" s="166"/>
      <c r="O114" s="166">
        <f>SUM(O115:O132)</f>
        <v>1.63</v>
      </c>
      <c r="P114" s="166"/>
      <c r="Q114" s="166">
        <f>SUM(Q115:Q132)</f>
        <v>0</v>
      </c>
      <c r="R114" s="167"/>
      <c r="S114" s="167"/>
      <c r="T114" s="168"/>
      <c r="U114" s="162"/>
      <c r="V114" s="162">
        <f>SUM(V115:V132)</f>
        <v>11</v>
      </c>
      <c r="W114" s="162"/>
      <c r="X114" s="162"/>
      <c r="Y114" s="162"/>
      <c r="AG114" t="s">
        <v>184</v>
      </c>
    </row>
    <row r="115" spans="1:60" outlineLevel="1" x14ac:dyDescent="0.25">
      <c r="A115" s="170">
        <v>33</v>
      </c>
      <c r="B115" s="171" t="s">
        <v>635</v>
      </c>
      <c r="C115" s="179" t="s">
        <v>636</v>
      </c>
      <c r="D115" s="172" t="s">
        <v>409</v>
      </c>
      <c r="E115" s="173">
        <v>1</v>
      </c>
      <c r="F115" s="174"/>
      <c r="G115" s="175">
        <f>ROUND(E115*F115,2)</f>
        <v>0</v>
      </c>
      <c r="H115" s="174"/>
      <c r="I115" s="175">
        <f>ROUND(E115*H115,2)</f>
        <v>0</v>
      </c>
      <c r="J115" s="174"/>
      <c r="K115" s="175">
        <f>ROUND(E115*J115,2)</f>
        <v>0</v>
      </c>
      <c r="L115" s="175">
        <v>21</v>
      </c>
      <c r="M115" s="175">
        <f>G115*(1+L115/100)</f>
        <v>0</v>
      </c>
      <c r="N115" s="173">
        <v>5.0000000000000002E-5</v>
      </c>
      <c r="O115" s="173">
        <f>ROUND(E115*N115,2)</f>
        <v>0</v>
      </c>
      <c r="P115" s="173">
        <v>0</v>
      </c>
      <c r="Q115" s="173">
        <f>ROUND(E115*P115,2)</f>
        <v>0</v>
      </c>
      <c r="R115" s="175" t="s">
        <v>444</v>
      </c>
      <c r="S115" s="175" t="s">
        <v>188</v>
      </c>
      <c r="T115" s="176" t="s">
        <v>188</v>
      </c>
      <c r="U115" s="158">
        <v>0.23599999999999999</v>
      </c>
      <c r="V115" s="158">
        <f>ROUND(E115*U115,2)</f>
        <v>0.24</v>
      </c>
      <c r="W115" s="158"/>
      <c r="X115" s="158" t="s">
        <v>266</v>
      </c>
      <c r="Y115" s="158" t="s">
        <v>191</v>
      </c>
      <c r="Z115" s="148"/>
      <c r="AA115" s="148"/>
      <c r="AB115" s="148"/>
      <c r="AC115" s="148"/>
      <c r="AD115" s="148"/>
      <c r="AE115" s="148"/>
      <c r="AF115" s="148"/>
      <c r="AG115" s="148" t="s">
        <v>267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2" x14ac:dyDescent="0.25">
      <c r="A116" s="155"/>
      <c r="B116" s="156"/>
      <c r="C116" s="270" t="s">
        <v>637</v>
      </c>
      <c r="D116" s="271"/>
      <c r="E116" s="271"/>
      <c r="F116" s="271"/>
      <c r="G116" s="271"/>
      <c r="H116" s="158"/>
      <c r="I116" s="158"/>
      <c r="J116" s="158"/>
      <c r="K116" s="158"/>
      <c r="L116" s="158"/>
      <c r="M116" s="158"/>
      <c r="N116" s="157"/>
      <c r="O116" s="157"/>
      <c r="P116" s="157"/>
      <c r="Q116" s="157"/>
      <c r="R116" s="158"/>
      <c r="S116" s="158"/>
      <c r="T116" s="158"/>
      <c r="U116" s="158"/>
      <c r="V116" s="158"/>
      <c r="W116" s="158"/>
      <c r="X116" s="158"/>
      <c r="Y116" s="158"/>
      <c r="Z116" s="148"/>
      <c r="AA116" s="148"/>
      <c r="AB116" s="148"/>
      <c r="AC116" s="148"/>
      <c r="AD116" s="148"/>
      <c r="AE116" s="148"/>
      <c r="AF116" s="148"/>
      <c r="AG116" s="148" t="s">
        <v>269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194" t="s">
        <v>785</v>
      </c>
      <c r="D117" s="183"/>
      <c r="E117" s="184">
        <v>1</v>
      </c>
      <c r="F117" s="158"/>
      <c r="G117" s="158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271</v>
      </c>
      <c r="AH117" s="148">
        <v>5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5">
      <c r="A118" s="170">
        <v>34</v>
      </c>
      <c r="B118" s="171" t="s">
        <v>643</v>
      </c>
      <c r="C118" s="179" t="s">
        <v>644</v>
      </c>
      <c r="D118" s="172" t="s">
        <v>283</v>
      </c>
      <c r="E118" s="173">
        <v>24</v>
      </c>
      <c r="F118" s="174"/>
      <c r="G118" s="175">
        <f>ROUND(E118*F118,2)</f>
        <v>0</v>
      </c>
      <c r="H118" s="174"/>
      <c r="I118" s="175">
        <f>ROUND(E118*H118,2)</f>
        <v>0</v>
      </c>
      <c r="J118" s="174"/>
      <c r="K118" s="175">
        <f>ROUND(E118*J118,2)</f>
        <v>0</v>
      </c>
      <c r="L118" s="175">
        <v>21</v>
      </c>
      <c r="M118" s="175">
        <f>G118*(1+L118/100)</f>
        <v>0</v>
      </c>
      <c r="N118" s="173">
        <v>0</v>
      </c>
      <c r="O118" s="173">
        <f>ROUND(E118*N118,2)</f>
        <v>0</v>
      </c>
      <c r="P118" s="173">
        <v>0</v>
      </c>
      <c r="Q118" s="173">
        <f>ROUND(E118*P118,2)</f>
        <v>0</v>
      </c>
      <c r="R118" s="175"/>
      <c r="S118" s="175" t="s">
        <v>188</v>
      </c>
      <c r="T118" s="176" t="s">
        <v>188</v>
      </c>
      <c r="U118" s="158">
        <v>3.3000000000000002E-2</v>
      </c>
      <c r="V118" s="158">
        <f>ROUND(E118*U118,2)</f>
        <v>0.79</v>
      </c>
      <c r="W118" s="158"/>
      <c r="X118" s="158" t="s">
        <v>266</v>
      </c>
      <c r="Y118" s="158" t="s">
        <v>191</v>
      </c>
      <c r="Z118" s="148"/>
      <c r="AA118" s="148"/>
      <c r="AB118" s="148"/>
      <c r="AC118" s="148"/>
      <c r="AD118" s="148"/>
      <c r="AE118" s="148"/>
      <c r="AF118" s="148"/>
      <c r="AG118" s="148" t="s">
        <v>267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2" x14ac:dyDescent="0.25">
      <c r="A119" s="155"/>
      <c r="B119" s="156"/>
      <c r="C119" s="194" t="s">
        <v>786</v>
      </c>
      <c r="D119" s="183"/>
      <c r="E119" s="184">
        <v>24</v>
      </c>
      <c r="F119" s="158"/>
      <c r="G119" s="1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271</v>
      </c>
      <c r="AH119" s="148">
        <v>5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3" x14ac:dyDescent="0.25">
      <c r="A120" s="155"/>
      <c r="B120" s="156"/>
      <c r="C120" s="195" t="s">
        <v>301</v>
      </c>
      <c r="D120" s="185"/>
      <c r="E120" s="186"/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271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3" x14ac:dyDescent="0.25">
      <c r="A121" s="155"/>
      <c r="B121" s="156"/>
      <c r="C121" s="196" t="s">
        <v>646</v>
      </c>
      <c r="D121" s="185"/>
      <c r="E121" s="186"/>
      <c r="F121" s="158"/>
      <c r="G121" s="15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271</v>
      </c>
      <c r="AH121" s="148">
        <v>2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3" x14ac:dyDescent="0.25">
      <c r="A122" s="155"/>
      <c r="B122" s="156"/>
      <c r="C122" s="195" t="s">
        <v>303</v>
      </c>
      <c r="D122" s="185"/>
      <c r="E122" s="186"/>
      <c r="F122" s="158"/>
      <c r="G122" s="158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8"/>
      <c r="AA122" s="148"/>
      <c r="AB122" s="148"/>
      <c r="AC122" s="148"/>
      <c r="AD122" s="148"/>
      <c r="AE122" s="148"/>
      <c r="AF122" s="148"/>
      <c r="AG122" s="148" t="s">
        <v>271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5">
      <c r="A123" s="170">
        <v>35</v>
      </c>
      <c r="B123" s="171" t="s">
        <v>787</v>
      </c>
      <c r="C123" s="179" t="s">
        <v>788</v>
      </c>
      <c r="D123" s="172" t="s">
        <v>409</v>
      </c>
      <c r="E123" s="173">
        <v>2</v>
      </c>
      <c r="F123" s="174"/>
      <c r="G123" s="175">
        <f>ROUND(E123*F123,2)</f>
        <v>0</v>
      </c>
      <c r="H123" s="174"/>
      <c r="I123" s="175">
        <f>ROUND(E123*H123,2)</f>
        <v>0</v>
      </c>
      <c r="J123" s="174"/>
      <c r="K123" s="175">
        <f>ROUND(E123*J123,2)</f>
        <v>0</v>
      </c>
      <c r="L123" s="175">
        <v>21</v>
      </c>
      <c r="M123" s="175">
        <f>G123*(1+L123/100)</f>
        <v>0</v>
      </c>
      <c r="N123" s="173">
        <v>0.32973999999999998</v>
      </c>
      <c r="O123" s="173">
        <f>ROUND(E123*N123,2)</f>
        <v>0.66</v>
      </c>
      <c r="P123" s="173">
        <v>0</v>
      </c>
      <c r="Q123" s="173">
        <f>ROUND(E123*P123,2)</f>
        <v>0</v>
      </c>
      <c r="R123" s="175" t="s">
        <v>265</v>
      </c>
      <c r="S123" s="175" t="s">
        <v>188</v>
      </c>
      <c r="T123" s="176" t="s">
        <v>188</v>
      </c>
      <c r="U123" s="158">
        <v>2.6579999999999999</v>
      </c>
      <c r="V123" s="158">
        <f>ROUND(E123*U123,2)</f>
        <v>5.32</v>
      </c>
      <c r="W123" s="158"/>
      <c r="X123" s="158" t="s">
        <v>266</v>
      </c>
      <c r="Y123" s="158" t="s">
        <v>191</v>
      </c>
      <c r="Z123" s="148"/>
      <c r="AA123" s="148"/>
      <c r="AB123" s="148"/>
      <c r="AC123" s="148"/>
      <c r="AD123" s="148"/>
      <c r="AE123" s="148"/>
      <c r="AF123" s="148"/>
      <c r="AG123" s="148" t="s">
        <v>267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31.2" outlineLevel="2" x14ac:dyDescent="0.25">
      <c r="A124" s="155"/>
      <c r="B124" s="156"/>
      <c r="C124" s="270" t="s">
        <v>410</v>
      </c>
      <c r="D124" s="271"/>
      <c r="E124" s="271"/>
      <c r="F124" s="271"/>
      <c r="G124" s="271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269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77" t="str">
        <f>C124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24" s="148"/>
      <c r="BC124" s="148"/>
      <c r="BD124" s="148"/>
      <c r="BE124" s="148"/>
      <c r="BF124" s="148"/>
      <c r="BG124" s="148"/>
      <c r="BH124" s="148"/>
    </row>
    <row r="125" spans="1:60" outlineLevel="2" x14ac:dyDescent="0.25">
      <c r="A125" s="155"/>
      <c r="B125" s="156"/>
      <c r="C125" s="258" t="s">
        <v>416</v>
      </c>
      <c r="D125" s="259"/>
      <c r="E125" s="259"/>
      <c r="F125" s="259"/>
      <c r="G125" s="259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194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5">
      <c r="A126" s="170">
        <v>36</v>
      </c>
      <c r="B126" s="171" t="s">
        <v>414</v>
      </c>
      <c r="C126" s="179" t="s">
        <v>415</v>
      </c>
      <c r="D126" s="172" t="s">
        <v>409</v>
      </c>
      <c r="E126" s="173">
        <v>3</v>
      </c>
      <c r="F126" s="174"/>
      <c r="G126" s="175">
        <f>ROUND(E126*F126,2)</f>
        <v>0</v>
      </c>
      <c r="H126" s="174"/>
      <c r="I126" s="175">
        <f>ROUND(E126*H126,2)</f>
        <v>0</v>
      </c>
      <c r="J126" s="174"/>
      <c r="K126" s="175">
        <f>ROUND(E126*J126,2)</f>
        <v>0</v>
      </c>
      <c r="L126" s="175">
        <v>21</v>
      </c>
      <c r="M126" s="175">
        <f>G126*(1+L126/100)</f>
        <v>0</v>
      </c>
      <c r="N126" s="173">
        <v>0.31590000000000001</v>
      </c>
      <c r="O126" s="173">
        <f>ROUND(E126*N126,2)</f>
        <v>0.95</v>
      </c>
      <c r="P126" s="173">
        <v>0</v>
      </c>
      <c r="Q126" s="173">
        <f>ROUND(E126*P126,2)</f>
        <v>0</v>
      </c>
      <c r="R126" s="175" t="s">
        <v>265</v>
      </c>
      <c r="S126" s="175" t="s">
        <v>188</v>
      </c>
      <c r="T126" s="176" t="s">
        <v>188</v>
      </c>
      <c r="U126" s="158">
        <v>1.5509999999999999</v>
      </c>
      <c r="V126" s="158">
        <f>ROUND(E126*U126,2)</f>
        <v>4.6500000000000004</v>
      </c>
      <c r="W126" s="158"/>
      <c r="X126" s="158" t="s">
        <v>266</v>
      </c>
      <c r="Y126" s="158" t="s">
        <v>191</v>
      </c>
      <c r="Z126" s="148"/>
      <c r="AA126" s="148"/>
      <c r="AB126" s="148"/>
      <c r="AC126" s="148"/>
      <c r="AD126" s="148"/>
      <c r="AE126" s="148"/>
      <c r="AF126" s="148"/>
      <c r="AG126" s="148" t="s">
        <v>267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ht="31.2" outlineLevel="2" x14ac:dyDescent="0.25">
      <c r="A127" s="155"/>
      <c r="B127" s="156"/>
      <c r="C127" s="270" t="s">
        <v>410</v>
      </c>
      <c r="D127" s="271"/>
      <c r="E127" s="271"/>
      <c r="F127" s="271"/>
      <c r="G127" s="271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269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77" t="str">
        <f>C127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27" s="148"/>
      <c r="BC127" s="148"/>
      <c r="BD127" s="148"/>
      <c r="BE127" s="148"/>
      <c r="BF127" s="148"/>
      <c r="BG127" s="148"/>
      <c r="BH127" s="148"/>
    </row>
    <row r="128" spans="1:60" outlineLevel="2" x14ac:dyDescent="0.25">
      <c r="A128" s="155"/>
      <c r="B128" s="156"/>
      <c r="C128" s="258" t="s">
        <v>416</v>
      </c>
      <c r="D128" s="259"/>
      <c r="E128" s="259"/>
      <c r="F128" s="259"/>
      <c r="G128" s="259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194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5">
      <c r="A129" s="170">
        <v>37</v>
      </c>
      <c r="B129" s="171" t="s">
        <v>679</v>
      </c>
      <c r="C129" s="179" t="s">
        <v>680</v>
      </c>
      <c r="D129" s="172" t="s">
        <v>409</v>
      </c>
      <c r="E129" s="173">
        <v>1</v>
      </c>
      <c r="F129" s="174"/>
      <c r="G129" s="175">
        <f>ROUND(E129*F129,2)</f>
        <v>0</v>
      </c>
      <c r="H129" s="174"/>
      <c r="I129" s="175">
        <f>ROUND(E129*H129,2)</f>
        <v>0</v>
      </c>
      <c r="J129" s="174"/>
      <c r="K129" s="175">
        <f>ROUND(E129*J129,2)</f>
        <v>0</v>
      </c>
      <c r="L129" s="175">
        <v>21</v>
      </c>
      <c r="M129" s="175">
        <f>G129*(1+L129/100)</f>
        <v>0</v>
      </c>
      <c r="N129" s="173">
        <v>0</v>
      </c>
      <c r="O129" s="173">
        <f>ROUND(E129*N129,2)</f>
        <v>0</v>
      </c>
      <c r="P129" s="173">
        <v>0</v>
      </c>
      <c r="Q129" s="173">
        <f>ROUND(E129*P129,2)</f>
        <v>0</v>
      </c>
      <c r="R129" s="175"/>
      <c r="S129" s="175" t="s">
        <v>188</v>
      </c>
      <c r="T129" s="176" t="s">
        <v>189</v>
      </c>
      <c r="U129" s="158">
        <v>0</v>
      </c>
      <c r="V129" s="158">
        <f>ROUND(E129*U129,2)</f>
        <v>0</v>
      </c>
      <c r="W129" s="158"/>
      <c r="X129" s="158" t="s">
        <v>353</v>
      </c>
      <c r="Y129" s="158" t="s">
        <v>191</v>
      </c>
      <c r="Z129" s="148"/>
      <c r="AA129" s="148"/>
      <c r="AB129" s="148"/>
      <c r="AC129" s="148"/>
      <c r="AD129" s="148"/>
      <c r="AE129" s="148"/>
      <c r="AF129" s="148"/>
      <c r="AG129" s="148" t="s">
        <v>354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2" x14ac:dyDescent="0.25">
      <c r="A130" s="155"/>
      <c r="B130" s="156"/>
      <c r="C130" s="267" t="s">
        <v>681</v>
      </c>
      <c r="D130" s="268"/>
      <c r="E130" s="268"/>
      <c r="F130" s="268"/>
      <c r="G130" s="26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194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77" t="str">
        <f>C130</f>
        <v>Odvodnění žlabu systémovou vícedílnou vpustí se zvýšenou hloubkou a s kalovým prostorem. Provedení dle PD.</v>
      </c>
      <c r="BB130" s="148"/>
      <c r="BC130" s="148"/>
      <c r="BD130" s="148"/>
      <c r="BE130" s="148"/>
      <c r="BF130" s="148"/>
      <c r="BG130" s="148"/>
      <c r="BH130" s="148"/>
    </row>
    <row r="131" spans="1:60" ht="20.399999999999999" outlineLevel="1" x14ac:dyDescent="0.25">
      <c r="A131" s="170">
        <v>38</v>
      </c>
      <c r="B131" s="171" t="s">
        <v>712</v>
      </c>
      <c r="C131" s="179" t="s">
        <v>713</v>
      </c>
      <c r="D131" s="172" t="s">
        <v>409</v>
      </c>
      <c r="E131" s="173">
        <v>1</v>
      </c>
      <c r="F131" s="174"/>
      <c r="G131" s="175">
        <f>ROUND(E131*F131,2)</f>
        <v>0</v>
      </c>
      <c r="H131" s="174"/>
      <c r="I131" s="175">
        <f>ROUND(E131*H131,2)</f>
        <v>0</v>
      </c>
      <c r="J131" s="174"/>
      <c r="K131" s="175">
        <f>ROUND(E131*J131,2)</f>
        <v>0</v>
      </c>
      <c r="L131" s="175">
        <v>21</v>
      </c>
      <c r="M131" s="175">
        <f>G131*(1+L131/100)</f>
        <v>0</v>
      </c>
      <c r="N131" s="173">
        <v>1.6E-2</v>
      </c>
      <c r="O131" s="173">
        <f>ROUND(E131*N131,2)</f>
        <v>0.02</v>
      </c>
      <c r="P131" s="173">
        <v>0</v>
      </c>
      <c r="Q131" s="173">
        <f>ROUND(E131*P131,2)</f>
        <v>0</v>
      </c>
      <c r="R131" s="175" t="s">
        <v>342</v>
      </c>
      <c r="S131" s="175" t="s">
        <v>188</v>
      </c>
      <c r="T131" s="176" t="s">
        <v>188</v>
      </c>
      <c r="U131" s="158">
        <v>0</v>
      </c>
      <c r="V131" s="158">
        <f>ROUND(E131*U131,2)</f>
        <v>0</v>
      </c>
      <c r="W131" s="158"/>
      <c r="X131" s="158" t="s">
        <v>344</v>
      </c>
      <c r="Y131" s="158" t="s">
        <v>191</v>
      </c>
      <c r="Z131" s="148"/>
      <c r="AA131" s="148"/>
      <c r="AB131" s="148"/>
      <c r="AC131" s="148"/>
      <c r="AD131" s="148"/>
      <c r="AE131" s="148"/>
      <c r="AF131" s="148"/>
      <c r="AG131" s="148" t="s">
        <v>345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2" x14ac:dyDescent="0.25">
      <c r="A132" s="155"/>
      <c r="B132" s="156"/>
      <c r="C132" s="267" t="s">
        <v>714</v>
      </c>
      <c r="D132" s="268"/>
      <c r="E132" s="268"/>
      <c r="F132" s="268"/>
      <c r="G132" s="26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194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x14ac:dyDescent="0.25">
      <c r="A133" s="163" t="s">
        <v>183</v>
      </c>
      <c r="B133" s="164" t="s">
        <v>132</v>
      </c>
      <c r="C133" s="178" t="s">
        <v>133</v>
      </c>
      <c r="D133" s="165"/>
      <c r="E133" s="166"/>
      <c r="F133" s="167"/>
      <c r="G133" s="167">
        <f>SUMIF(AG134:AG141,"&lt;&gt;NOR",G134:G141)</f>
        <v>0</v>
      </c>
      <c r="H133" s="167"/>
      <c r="I133" s="167">
        <f>SUM(I134:I141)</f>
        <v>0</v>
      </c>
      <c r="J133" s="167"/>
      <c r="K133" s="167">
        <f>SUM(K134:K141)</f>
        <v>0</v>
      </c>
      <c r="L133" s="167"/>
      <c r="M133" s="167">
        <f>SUM(M134:M141)</f>
        <v>0</v>
      </c>
      <c r="N133" s="166"/>
      <c r="O133" s="166">
        <f>SUM(O134:O141)</f>
        <v>0</v>
      </c>
      <c r="P133" s="166"/>
      <c r="Q133" s="166">
        <f>SUM(Q134:Q141)</f>
        <v>0</v>
      </c>
      <c r="R133" s="167"/>
      <c r="S133" s="167"/>
      <c r="T133" s="168"/>
      <c r="U133" s="162"/>
      <c r="V133" s="162">
        <f>SUM(V134:V141)</f>
        <v>0</v>
      </c>
      <c r="W133" s="162"/>
      <c r="X133" s="162"/>
      <c r="Y133" s="162"/>
      <c r="AG133" t="s">
        <v>184</v>
      </c>
    </row>
    <row r="134" spans="1:60" ht="20.399999999999999" outlineLevel="1" x14ac:dyDescent="0.25">
      <c r="A134" s="170">
        <v>39</v>
      </c>
      <c r="B134" s="171" t="s">
        <v>715</v>
      </c>
      <c r="C134" s="179" t="s">
        <v>716</v>
      </c>
      <c r="D134" s="172" t="s">
        <v>717</v>
      </c>
      <c r="E134" s="173">
        <v>6.5</v>
      </c>
      <c r="F134" s="174"/>
      <c r="G134" s="175">
        <f>ROUND(E134*F134,2)</f>
        <v>0</v>
      </c>
      <c r="H134" s="174"/>
      <c r="I134" s="175">
        <f>ROUND(E134*H134,2)</f>
        <v>0</v>
      </c>
      <c r="J134" s="174"/>
      <c r="K134" s="175">
        <f>ROUND(E134*J134,2)</f>
        <v>0</v>
      </c>
      <c r="L134" s="175">
        <v>21</v>
      </c>
      <c r="M134" s="175">
        <f>G134*(1+L134/100)</f>
        <v>0</v>
      </c>
      <c r="N134" s="173">
        <v>0</v>
      </c>
      <c r="O134" s="173">
        <f>ROUND(E134*N134,2)</f>
        <v>0</v>
      </c>
      <c r="P134" s="173">
        <v>0</v>
      </c>
      <c r="Q134" s="173">
        <f>ROUND(E134*P134,2)</f>
        <v>0</v>
      </c>
      <c r="R134" s="175"/>
      <c r="S134" s="175" t="s">
        <v>188</v>
      </c>
      <c r="T134" s="176" t="s">
        <v>189</v>
      </c>
      <c r="U134" s="158">
        <v>0</v>
      </c>
      <c r="V134" s="158">
        <f>ROUND(E134*U134,2)</f>
        <v>0</v>
      </c>
      <c r="W134" s="158"/>
      <c r="X134" s="158" t="s">
        <v>353</v>
      </c>
      <c r="Y134" s="158" t="s">
        <v>191</v>
      </c>
      <c r="Z134" s="148"/>
      <c r="AA134" s="148"/>
      <c r="AB134" s="148"/>
      <c r="AC134" s="148"/>
      <c r="AD134" s="148"/>
      <c r="AE134" s="148"/>
      <c r="AF134" s="148"/>
      <c r="AG134" s="148" t="s">
        <v>354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31.2" outlineLevel="2" x14ac:dyDescent="0.25">
      <c r="A135" s="155"/>
      <c r="B135" s="156"/>
      <c r="C135" s="267" t="s">
        <v>789</v>
      </c>
      <c r="D135" s="268"/>
      <c r="E135" s="268"/>
      <c r="F135" s="268"/>
      <c r="G135" s="26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194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77" t="str">
        <f>C135</f>
        <v>Podélný štěrbinový odvodňovač z polymerického betonu odolného vůči mrazu a posypovým solím, s třídou zatížení až E600, s pozinkovanou ochrannou hranou. Světlá šířka žlabu 150mm, stavební šířka žlabu 185 mm. Žlaby opatřeny štěrbinovým nástavcem z korozivzdorné oceli (AISI304), s třídou zatížení D400 dle EN1433, s výškou pro zadláždění 180 mm. Lože podélného žlabu z drenážní malty. Zaústění do strukturálního substrátu.</v>
      </c>
      <c r="BB135" s="148"/>
      <c r="BC135" s="148"/>
      <c r="BD135" s="148"/>
      <c r="BE135" s="148"/>
      <c r="BF135" s="148"/>
      <c r="BG135" s="148"/>
      <c r="BH135" s="148"/>
    </row>
    <row r="136" spans="1:60" outlineLevel="3" x14ac:dyDescent="0.25">
      <c r="A136" s="155"/>
      <c r="B136" s="156"/>
      <c r="C136" s="258" t="s">
        <v>718</v>
      </c>
      <c r="D136" s="259"/>
      <c r="E136" s="259"/>
      <c r="F136" s="259"/>
      <c r="G136" s="259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194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77" t="str">
        <f>C136</f>
        <v>Položka vč. prací a specifikací zahrnutých pro pol. č. 935113OA0. Součástí je rovněž materiál a D+M drenážní malty pro lože.</v>
      </c>
      <c r="BB136" s="148"/>
      <c r="BC136" s="148"/>
      <c r="BD136" s="148"/>
      <c r="BE136" s="148"/>
      <c r="BF136" s="148"/>
      <c r="BG136" s="148"/>
      <c r="BH136" s="148"/>
    </row>
    <row r="137" spans="1:60" outlineLevel="3" x14ac:dyDescent="0.25">
      <c r="A137" s="155"/>
      <c r="B137" s="156"/>
      <c r="C137" s="258" t="s">
        <v>403</v>
      </c>
      <c r="D137" s="259"/>
      <c r="E137" s="259"/>
      <c r="F137" s="259"/>
      <c r="G137" s="259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8"/>
      <c r="AA137" s="148"/>
      <c r="AB137" s="148"/>
      <c r="AC137" s="148"/>
      <c r="AD137" s="148"/>
      <c r="AE137" s="148"/>
      <c r="AF137" s="148"/>
      <c r="AG137" s="148" t="s">
        <v>194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5">
      <c r="A138" s="170">
        <v>40</v>
      </c>
      <c r="B138" s="171" t="s">
        <v>790</v>
      </c>
      <c r="C138" s="179" t="s">
        <v>791</v>
      </c>
      <c r="D138" s="172" t="s">
        <v>449</v>
      </c>
      <c r="E138" s="173">
        <v>165</v>
      </c>
      <c r="F138" s="174"/>
      <c r="G138" s="175">
        <f>ROUND(E138*F138,2)</f>
        <v>0</v>
      </c>
      <c r="H138" s="174"/>
      <c r="I138" s="175">
        <f>ROUND(E138*H138,2)</f>
        <v>0</v>
      </c>
      <c r="J138" s="174"/>
      <c r="K138" s="175">
        <f>ROUND(E138*J138,2)</f>
        <v>0</v>
      </c>
      <c r="L138" s="175">
        <v>21</v>
      </c>
      <c r="M138" s="175">
        <f>G138*(1+L138/100)</f>
        <v>0</v>
      </c>
      <c r="N138" s="173">
        <v>0</v>
      </c>
      <c r="O138" s="173">
        <f>ROUND(E138*N138,2)</f>
        <v>0</v>
      </c>
      <c r="P138" s="173">
        <v>0</v>
      </c>
      <c r="Q138" s="173">
        <f>ROUND(E138*P138,2)</f>
        <v>0</v>
      </c>
      <c r="R138" s="175"/>
      <c r="S138" s="175" t="s">
        <v>230</v>
      </c>
      <c r="T138" s="176" t="s">
        <v>189</v>
      </c>
      <c r="U138" s="158">
        <v>0</v>
      </c>
      <c r="V138" s="158">
        <f>ROUND(E138*U138,2)</f>
        <v>0</v>
      </c>
      <c r="W138" s="158"/>
      <c r="X138" s="158" t="s">
        <v>353</v>
      </c>
      <c r="Y138" s="158" t="s">
        <v>191</v>
      </c>
      <c r="Z138" s="148"/>
      <c r="AA138" s="148"/>
      <c r="AB138" s="148"/>
      <c r="AC138" s="148"/>
      <c r="AD138" s="148"/>
      <c r="AE138" s="148"/>
      <c r="AF138" s="148"/>
      <c r="AG138" s="148" t="s">
        <v>354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ht="21" outlineLevel="2" x14ac:dyDescent="0.25">
      <c r="A139" s="155"/>
      <c r="B139" s="156"/>
      <c r="C139" s="267" t="s">
        <v>792</v>
      </c>
      <c r="D139" s="268"/>
      <c r="E139" s="268"/>
      <c r="F139" s="268"/>
      <c r="G139" s="268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194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77" t="str">
        <f>C139</f>
        <v>Trojúhelníkový rastr tvořený ve spodní části ocelovým L profilem, nebo ocelovým pásem s trny. Pohledově mosazné pásky šířky 3 cm. Vrchol trojúhelníků potažený mosazným plechem.</v>
      </c>
      <c r="BB139" s="148"/>
      <c r="BC139" s="148"/>
      <c r="BD139" s="148"/>
      <c r="BE139" s="148"/>
      <c r="BF139" s="148"/>
      <c r="BG139" s="148"/>
      <c r="BH139" s="148"/>
    </row>
    <row r="140" spans="1:60" outlineLevel="3" x14ac:dyDescent="0.25">
      <c r="A140" s="155"/>
      <c r="B140" s="156"/>
      <c r="C140" s="258" t="s">
        <v>793</v>
      </c>
      <c r="D140" s="259"/>
      <c r="E140" s="259"/>
      <c r="F140" s="259"/>
      <c r="G140" s="259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8"/>
      <c r="AA140" s="148"/>
      <c r="AB140" s="148"/>
      <c r="AC140" s="148"/>
      <c r="AD140" s="148"/>
      <c r="AE140" s="148"/>
      <c r="AF140" s="148"/>
      <c r="AG140" s="148" t="s">
        <v>194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77" t="str">
        <f>C140</f>
        <v>Položka vč. prací a specifikací zahrnutých pro pol. č. 93650OA0. Součástí je rovněž výroba, materiál a D+M.</v>
      </c>
      <c r="BB140" s="148"/>
      <c r="BC140" s="148"/>
      <c r="BD140" s="148"/>
      <c r="BE140" s="148"/>
      <c r="BF140" s="148"/>
      <c r="BG140" s="148"/>
      <c r="BH140" s="148"/>
    </row>
    <row r="141" spans="1:60" outlineLevel="3" x14ac:dyDescent="0.25">
      <c r="A141" s="155"/>
      <c r="B141" s="156"/>
      <c r="C141" s="258" t="s">
        <v>403</v>
      </c>
      <c r="D141" s="259"/>
      <c r="E141" s="259"/>
      <c r="F141" s="259"/>
      <c r="G141" s="259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194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x14ac:dyDescent="0.25">
      <c r="A142" s="163" t="s">
        <v>183</v>
      </c>
      <c r="B142" s="164" t="s">
        <v>134</v>
      </c>
      <c r="C142" s="178" t="s">
        <v>135</v>
      </c>
      <c r="D142" s="165"/>
      <c r="E142" s="166"/>
      <c r="F142" s="167"/>
      <c r="G142" s="167">
        <f>SUMIF(AG143:AG144,"&lt;&gt;NOR",G143:G144)</f>
        <v>0</v>
      </c>
      <c r="H142" s="167"/>
      <c r="I142" s="167">
        <f>SUM(I143:I144)</f>
        <v>0</v>
      </c>
      <c r="J142" s="167"/>
      <c r="K142" s="167">
        <f>SUM(K143:K144)</f>
        <v>0</v>
      </c>
      <c r="L142" s="167"/>
      <c r="M142" s="167">
        <f>SUM(M143:M144)</f>
        <v>0</v>
      </c>
      <c r="N142" s="166"/>
      <c r="O142" s="166">
        <f>SUM(O143:O144)</f>
        <v>0</v>
      </c>
      <c r="P142" s="166"/>
      <c r="Q142" s="166">
        <f>SUM(Q143:Q144)</f>
        <v>0</v>
      </c>
      <c r="R142" s="167"/>
      <c r="S142" s="167"/>
      <c r="T142" s="168"/>
      <c r="U142" s="162"/>
      <c r="V142" s="162">
        <f>SUM(V143:V144)</f>
        <v>5.15</v>
      </c>
      <c r="W142" s="162"/>
      <c r="X142" s="162"/>
      <c r="Y142" s="162"/>
      <c r="AG142" t="s">
        <v>184</v>
      </c>
    </row>
    <row r="143" spans="1:60" outlineLevel="1" x14ac:dyDescent="0.25">
      <c r="A143" s="170">
        <v>41</v>
      </c>
      <c r="B143" s="171" t="s">
        <v>794</v>
      </c>
      <c r="C143" s="179" t="s">
        <v>795</v>
      </c>
      <c r="D143" s="172" t="s">
        <v>460</v>
      </c>
      <c r="E143" s="173">
        <v>2</v>
      </c>
      <c r="F143" s="174"/>
      <c r="G143" s="175">
        <f>ROUND(E143*F143,2)</f>
        <v>0</v>
      </c>
      <c r="H143" s="174"/>
      <c r="I143" s="175">
        <f>ROUND(E143*H143,2)</f>
        <v>0</v>
      </c>
      <c r="J143" s="174"/>
      <c r="K143" s="175">
        <f>ROUND(E143*J143,2)</f>
        <v>0</v>
      </c>
      <c r="L143" s="175">
        <v>21</v>
      </c>
      <c r="M143" s="175">
        <f>G143*(1+L143/100)</f>
        <v>0</v>
      </c>
      <c r="N143" s="173">
        <v>0</v>
      </c>
      <c r="O143" s="173">
        <f>ROUND(E143*N143,2)</f>
        <v>0</v>
      </c>
      <c r="P143" s="173">
        <v>0</v>
      </c>
      <c r="Q143" s="173">
        <f>ROUND(E143*P143,2)</f>
        <v>0</v>
      </c>
      <c r="R143" s="175"/>
      <c r="S143" s="175" t="s">
        <v>230</v>
      </c>
      <c r="T143" s="176" t="s">
        <v>189</v>
      </c>
      <c r="U143" s="158">
        <v>2.5750000000000002</v>
      </c>
      <c r="V143" s="158">
        <f>ROUND(E143*U143,2)</f>
        <v>5.15</v>
      </c>
      <c r="W143" s="158"/>
      <c r="X143" s="158" t="s">
        <v>266</v>
      </c>
      <c r="Y143" s="158" t="s">
        <v>191</v>
      </c>
      <c r="Z143" s="148"/>
      <c r="AA143" s="148"/>
      <c r="AB143" s="148"/>
      <c r="AC143" s="148"/>
      <c r="AD143" s="148"/>
      <c r="AE143" s="148"/>
      <c r="AF143" s="148"/>
      <c r="AG143" s="148" t="s">
        <v>267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2" x14ac:dyDescent="0.25">
      <c r="A144" s="155"/>
      <c r="B144" s="156"/>
      <c r="C144" s="194" t="s">
        <v>796</v>
      </c>
      <c r="D144" s="183"/>
      <c r="E144" s="184">
        <v>2</v>
      </c>
      <c r="F144" s="158"/>
      <c r="G144" s="1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271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x14ac:dyDescent="0.25">
      <c r="A145" s="163" t="s">
        <v>183</v>
      </c>
      <c r="B145" s="164" t="s">
        <v>136</v>
      </c>
      <c r="C145" s="178" t="s">
        <v>137</v>
      </c>
      <c r="D145" s="165"/>
      <c r="E145" s="166"/>
      <c r="F145" s="167"/>
      <c r="G145" s="167">
        <f>SUMIF(AG146:AG149,"&lt;&gt;NOR",G146:G149)</f>
        <v>0</v>
      </c>
      <c r="H145" s="167"/>
      <c r="I145" s="167">
        <f>SUM(I146:I149)</f>
        <v>0</v>
      </c>
      <c r="J145" s="167"/>
      <c r="K145" s="167">
        <f>SUM(K146:K149)</f>
        <v>0</v>
      </c>
      <c r="L145" s="167"/>
      <c r="M145" s="167">
        <f>SUM(M146:M149)</f>
        <v>0</v>
      </c>
      <c r="N145" s="166"/>
      <c r="O145" s="166">
        <f>SUM(O146:O149)</f>
        <v>0</v>
      </c>
      <c r="P145" s="166"/>
      <c r="Q145" s="166">
        <f>SUM(Q146:Q149)</f>
        <v>36.020000000000003</v>
      </c>
      <c r="R145" s="167"/>
      <c r="S145" s="167"/>
      <c r="T145" s="168"/>
      <c r="U145" s="162"/>
      <c r="V145" s="162">
        <f>SUM(V146:V149)</f>
        <v>45.12</v>
      </c>
      <c r="W145" s="162"/>
      <c r="X145" s="162"/>
      <c r="Y145" s="162"/>
      <c r="AG145" t="s">
        <v>184</v>
      </c>
    </row>
    <row r="146" spans="1:60" ht="20.399999999999999" outlineLevel="1" x14ac:dyDescent="0.25">
      <c r="A146" s="170">
        <v>42</v>
      </c>
      <c r="B146" s="171" t="s">
        <v>797</v>
      </c>
      <c r="C146" s="179" t="s">
        <v>798</v>
      </c>
      <c r="D146" s="172" t="s">
        <v>264</v>
      </c>
      <c r="E146" s="173">
        <v>70.5</v>
      </c>
      <c r="F146" s="174"/>
      <c r="G146" s="175">
        <f>ROUND(E146*F146,2)</f>
        <v>0</v>
      </c>
      <c r="H146" s="174"/>
      <c r="I146" s="175">
        <f>ROUND(E146*H146,2)</f>
        <v>0</v>
      </c>
      <c r="J146" s="174"/>
      <c r="K146" s="175">
        <f>ROUND(E146*J146,2)</f>
        <v>0</v>
      </c>
      <c r="L146" s="175">
        <v>21</v>
      </c>
      <c r="M146" s="175">
        <f>G146*(1+L146/100)</f>
        <v>0</v>
      </c>
      <c r="N146" s="173">
        <v>0</v>
      </c>
      <c r="O146" s="173">
        <f>ROUND(E146*N146,2)</f>
        <v>0</v>
      </c>
      <c r="P146" s="173">
        <v>0.51085999999999998</v>
      </c>
      <c r="Q146" s="173">
        <f>ROUND(E146*P146,2)</f>
        <v>36.020000000000003</v>
      </c>
      <c r="R146" s="175" t="s">
        <v>265</v>
      </c>
      <c r="S146" s="175" t="s">
        <v>188</v>
      </c>
      <c r="T146" s="176" t="s">
        <v>188</v>
      </c>
      <c r="U146" s="158">
        <v>0.64</v>
      </c>
      <c r="V146" s="158">
        <f>ROUND(E146*U146,2)</f>
        <v>45.12</v>
      </c>
      <c r="W146" s="158"/>
      <c r="X146" s="158" t="s">
        <v>266</v>
      </c>
      <c r="Y146" s="158" t="s">
        <v>191</v>
      </c>
      <c r="Z146" s="148"/>
      <c r="AA146" s="148"/>
      <c r="AB146" s="148"/>
      <c r="AC146" s="148"/>
      <c r="AD146" s="148"/>
      <c r="AE146" s="148"/>
      <c r="AF146" s="148"/>
      <c r="AG146" s="148" t="s">
        <v>267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2" x14ac:dyDescent="0.25">
      <c r="A147" s="155"/>
      <c r="B147" s="156"/>
      <c r="C147" s="194" t="s">
        <v>799</v>
      </c>
      <c r="D147" s="183"/>
      <c r="E147" s="184">
        <v>70.5</v>
      </c>
      <c r="F147" s="158"/>
      <c r="G147" s="158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8"/>
      <c r="AA147" s="148"/>
      <c r="AB147" s="148"/>
      <c r="AC147" s="148"/>
      <c r="AD147" s="148"/>
      <c r="AE147" s="148"/>
      <c r="AF147" s="148"/>
      <c r="AG147" s="148" t="s">
        <v>271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5">
      <c r="A148" s="170">
        <v>43</v>
      </c>
      <c r="B148" s="171" t="s">
        <v>477</v>
      </c>
      <c r="C148" s="179" t="s">
        <v>478</v>
      </c>
      <c r="D148" s="172" t="s">
        <v>341</v>
      </c>
      <c r="E148" s="173">
        <v>36.015999999999998</v>
      </c>
      <c r="F148" s="174"/>
      <c r="G148" s="175">
        <f>ROUND(E148*F148,2)</f>
        <v>0</v>
      </c>
      <c r="H148" s="174"/>
      <c r="I148" s="175">
        <f>ROUND(E148*H148,2)</f>
        <v>0</v>
      </c>
      <c r="J148" s="174"/>
      <c r="K148" s="175">
        <f>ROUND(E148*J148,2)</f>
        <v>0</v>
      </c>
      <c r="L148" s="175">
        <v>21</v>
      </c>
      <c r="M148" s="175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5"/>
      <c r="S148" s="175" t="s">
        <v>188</v>
      </c>
      <c r="T148" s="176" t="s">
        <v>189</v>
      </c>
      <c r="U148" s="158">
        <v>0</v>
      </c>
      <c r="V148" s="158">
        <f>ROUND(E148*U148,2)</f>
        <v>0</v>
      </c>
      <c r="W148" s="158"/>
      <c r="X148" s="158" t="s">
        <v>266</v>
      </c>
      <c r="Y148" s="158" t="s">
        <v>191</v>
      </c>
      <c r="Z148" s="148"/>
      <c r="AA148" s="148"/>
      <c r="AB148" s="148"/>
      <c r="AC148" s="148"/>
      <c r="AD148" s="148"/>
      <c r="AE148" s="148"/>
      <c r="AF148" s="148"/>
      <c r="AG148" s="148" t="s">
        <v>267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2" x14ac:dyDescent="0.25">
      <c r="A149" s="155"/>
      <c r="B149" s="156"/>
      <c r="C149" s="267" t="s">
        <v>479</v>
      </c>
      <c r="D149" s="268"/>
      <c r="E149" s="268"/>
      <c r="F149" s="268"/>
      <c r="G149" s="268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194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x14ac:dyDescent="0.25">
      <c r="A150" s="163" t="s">
        <v>183</v>
      </c>
      <c r="B150" s="164" t="s">
        <v>138</v>
      </c>
      <c r="C150" s="178" t="s">
        <v>139</v>
      </c>
      <c r="D150" s="165"/>
      <c r="E150" s="166"/>
      <c r="F150" s="167"/>
      <c r="G150" s="167">
        <f>SUMIF(AG151:AG154,"&lt;&gt;NOR",G151:G154)</f>
        <v>0</v>
      </c>
      <c r="H150" s="167"/>
      <c r="I150" s="167">
        <f>SUM(I151:I154)</f>
        <v>0</v>
      </c>
      <c r="J150" s="167"/>
      <c r="K150" s="167">
        <f>SUM(K151:K154)</f>
        <v>0</v>
      </c>
      <c r="L150" s="167"/>
      <c r="M150" s="167">
        <f>SUM(M151:M154)</f>
        <v>0</v>
      </c>
      <c r="N150" s="166"/>
      <c r="O150" s="166">
        <f>SUM(O151:O154)</f>
        <v>0</v>
      </c>
      <c r="P150" s="166"/>
      <c r="Q150" s="166">
        <f>SUM(Q151:Q154)</f>
        <v>0.99</v>
      </c>
      <c r="R150" s="167"/>
      <c r="S150" s="167"/>
      <c r="T150" s="168"/>
      <c r="U150" s="162"/>
      <c r="V150" s="162">
        <f>SUM(V151:V154)</f>
        <v>1.88</v>
      </c>
      <c r="W150" s="162"/>
      <c r="X150" s="162"/>
      <c r="Y150" s="162"/>
      <c r="AG150" t="s">
        <v>184</v>
      </c>
    </row>
    <row r="151" spans="1:60" outlineLevel="1" x14ac:dyDescent="0.25">
      <c r="A151" s="170">
        <v>44</v>
      </c>
      <c r="B151" s="171" t="s">
        <v>800</v>
      </c>
      <c r="C151" s="179" t="s">
        <v>801</v>
      </c>
      <c r="D151" s="172" t="s">
        <v>264</v>
      </c>
      <c r="E151" s="173">
        <v>3</v>
      </c>
      <c r="F151" s="174"/>
      <c r="G151" s="175">
        <f>ROUND(E151*F151,2)</f>
        <v>0</v>
      </c>
      <c r="H151" s="174"/>
      <c r="I151" s="175">
        <f>ROUND(E151*H151,2)</f>
        <v>0</v>
      </c>
      <c r="J151" s="174"/>
      <c r="K151" s="175">
        <f>ROUND(E151*J151,2)</f>
        <v>0</v>
      </c>
      <c r="L151" s="175">
        <v>21</v>
      </c>
      <c r="M151" s="175">
        <f>G151*(1+L151/100)</f>
        <v>0</v>
      </c>
      <c r="N151" s="173">
        <v>0</v>
      </c>
      <c r="O151" s="173">
        <f>ROUND(E151*N151,2)</f>
        <v>0</v>
      </c>
      <c r="P151" s="173">
        <v>0.33</v>
      </c>
      <c r="Q151" s="173">
        <f>ROUND(E151*P151,2)</f>
        <v>0.99</v>
      </c>
      <c r="R151" s="175" t="s">
        <v>265</v>
      </c>
      <c r="S151" s="175" t="s">
        <v>188</v>
      </c>
      <c r="T151" s="176" t="s">
        <v>188</v>
      </c>
      <c r="U151" s="158">
        <v>0.625</v>
      </c>
      <c r="V151" s="158">
        <f>ROUND(E151*U151,2)</f>
        <v>1.88</v>
      </c>
      <c r="W151" s="158"/>
      <c r="X151" s="158" t="s">
        <v>266</v>
      </c>
      <c r="Y151" s="158" t="s">
        <v>191</v>
      </c>
      <c r="Z151" s="148"/>
      <c r="AA151" s="148"/>
      <c r="AB151" s="148"/>
      <c r="AC151" s="148"/>
      <c r="AD151" s="148"/>
      <c r="AE151" s="148"/>
      <c r="AF151" s="148"/>
      <c r="AG151" s="148" t="s">
        <v>267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2" x14ac:dyDescent="0.25">
      <c r="A152" s="155"/>
      <c r="B152" s="156"/>
      <c r="C152" s="194" t="s">
        <v>802</v>
      </c>
      <c r="D152" s="183"/>
      <c r="E152" s="184">
        <v>3</v>
      </c>
      <c r="F152" s="158"/>
      <c r="G152" s="15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8"/>
      <c r="AA152" s="148"/>
      <c r="AB152" s="148"/>
      <c r="AC152" s="148"/>
      <c r="AD152" s="148"/>
      <c r="AE152" s="148"/>
      <c r="AF152" s="148"/>
      <c r="AG152" s="148" t="s">
        <v>271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5">
      <c r="A153" s="170">
        <v>45</v>
      </c>
      <c r="B153" s="171" t="s">
        <v>489</v>
      </c>
      <c r="C153" s="179" t="s">
        <v>490</v>
      </c>
      <c r="D153" s="172" t="s">
        <v>341</v>
      </c>
      <c r="E153" s="173">
        <v>0.99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3">
        <v>0</v>
      </c>
      <c r="O153" s="173">
        <f>ROUND(E153*N153,2)</f>
        <v>0</v>
      </c>
      <c r="P153" s="173">
        <v>0</v>
      </c>
      <c r="Q153" s="173">
        <f>ROUND(E153*P153,2)</f>
        <v>0</v>
      </c>
      <c r="R153" s="175"/>
      <c r="S153" s="175" t="s">
        <v>188</v>
      </c>
      <c r="T153" s="176" t="s">
        <v>189</v>
      </c>
      <c r="U153" s="158">
        <v>0</v>
      </c>
      <c r="V153" s="158">
        <f>ROUND(E153*U153,2)</f>
        <v>0</v>
      </c>
      <c r="W153" s="158"/>
      <c r="X153" s="158" t="s">
        <v>266</v>
      </c>
      <c r="Y153" s="158" t="s">
        <v>191</v>
      </c>
      <c r="Z153" s="148"/>
      <c r="AA153" s="148"/>
      <c r="AB153" s="148"/>
      <c r="AC153" s="148"/>
      <c r="AD153" s="148"/>
      <c r="AE153" s="148"/>
      <c r="AF153" s="148"/>
      <c r="AG153" s="148" t="s">
        <v>267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2" x14ac:dyDescent="0.25">
      <c r="A154" s="155"/>
      <c r="B154" s="156"/>
      <c r="C154" s="267" t="s">
        <v>479</v>
      </c>
      <c r="D154" s="268"/>
      <c r="E154" s="268"/>
      <c r="F154" s="268"/>
      <c r="G154" s="26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194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x14ac:dyDescent="0.25">
      <c r="A155" s="163" t="s">
        <v>183</v>
      </c>
      <c r="B155" s="164" t="s">
        <v>140</v>
      </c>
      <c r="C155" s="178" t="s">
        <v>141</v>
      </c>
      <c r="D155" s="165"/>
      <c r="E155" s="166"/>
      <c r="F155" s="167"/>
      <c r="G155" s="167">
        <f>SUMIF(AG156:AG158,"&lt;&gt;NOR",G156:G158)</f>
        <v>0</v>
      </c>
      <c r="H155" s="167"/>
      <c r="I155" s="167">
        <f>SUM(I156:I158)</f>
        <v>0</v>
      </c>
      <c r="J155" s="167"/>
      <c r="K155" s="167">
        <f>SUM(K156:K158)</f>
        <v>0</v>
      </c>
      <c r="L155" s="167"/>
      <c r="M155" s="167">
        <f>SUM(M156:M158)</f>
        <v>0</v>
      </c>
      <c r="N155" s="166"/>
      <c r="O155" s="166">
        <f>SUM(O156:O158)</f>
        <v>0</v>
      </c>
      <c r="P155" s="166"/>
      <c r="Q155" s="166">
        <f>SUM(Q156:Q158)</f>
        <v>0</v>
      </c>
      <c r="R155" s="167"/>
      <c r="S155" s="167"/>
      <c r="T155" s="168"/>
      <c r="U155" s="162"/>
      <c r="V155" s="162">
        <f>SUM(V156:V158)</f>
        <v>6.75</v>
      </c>
      <c r="W155" s="162"/>
      <c r="X155" s="162"/>
      <c r="Y155" s="162"/>
      <c r="AG155" t="s">
        <v>184</v>
      </c>
    </row>
    <row r="156" spans="1:60" ht="20.399999999999999" outlineLevel="1" x14ac:dyDescent="0.25">
      <c r="A156" s="170">
        <v>46</v>
      </c>
      <c r="B156" s="171" t="s">
        <v>803</v>
      </c>
      <c r="C156" s="179" t="s">
        <v>804</v>
      </c>
      <c r="D156" s="172" t="s">
        <v>264</v>
      </c>
      <c r="E156" s="173">
        <v>67.5</v>
      </c>
      <c r="F156" s="174"/>
      <c r="G156" s="175">
        <f>ROUND(E156*F156,2)</f>
        <v>0</v>
      </c>
      <c r="H156" s="174"/>
      <c r="I156" s="175">
        <f>ROUND(E156*H156,2)</f>
        <v>0</v>
      </c>
      <c r="J156" s="174"/>
      <c r="K156" s="175">
        <f>ROUND(E156*J156,2)</f>
        <v>0</v>
      </c>
      <c r="L156" s="175">
        <v>21</v>
      </c>
      <c r="M156" s="175">
        <f>G156*(1+L156/100)</f>
        <v>0</v>
      </c>
      <c r="N156" s="173">
        <v>0</v>
      </c>
      <c r="O156" s="173">
        <f>ROUND(E156*N156,2)</f>
        <v>0</v>
      </c>
      <c r="P156" s="173">
        <v>0</v>
      </c>
      <c r="Q156" s="173">
        <f>ROUND(E156*P156,2)</f>
        <v>0</v>
      </c>
      <c r="R156" s="175" t="s">
        <v>265</v>
      </c>
      <c r="S156" s="175" t="s">
        <v>188</v>
      </c>
      <c r="T156" s="176" t="s">
        <v>188</v>
      </c>
      <c r="U156" s="158">
        <v>0.1</v>
      </c>
      <c r="V156" s="158">
        <f>ROUND(E156*U156,2)</f>
        <v>6.75</v>
      </c>
      <c r="W156" s="158"/>
      <c r="X156" s="158" t="s">
        <v>266</v>
      </c>
      <c r="Y156" s="158" t="s">
        <v>191</v>
      </c>
      <c r="Z156" s="148"/>
      <c r="AA156" s="148"/>
      <c r="AB156" s="148"/>
      <c r="AC156" s="148"/>
      <c r="AD156" s="148"/>
      <c r="AE156" s="148"/>
      <c r="AF156" s="148"/>
      <c r="AG156" s="148" t="s">
        <v>267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ht="21" outlineLevel="2" x14ac:dyDescent="0.25">
      <c r="A157" s="155"/>
      <c r="B157" s="156"/>
      <c r="C157" s="270" t="s">
        <v>501</v>
      </c>
      <c r="D157" s="271"/>
      <c r="E157" s="271"/>
      <c r="F157" s="271"/>
      <c r="G157" s="271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269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77" t="str">
        <f>C157</f>
        <v>od spojovacího materiálu, s uložením očištěných kostek na skládku, s odklizením odpadových hmot na hromady a s odklizením vybouraných kostek na vzdálenost do 3 m</v>
      </c>
      <c r="BB157" s="148"/>
      <c r="BC157" s="148"/>
      <c r="BD157" s="148"/>
      <c r="BE157" s="148"/>
      <c r="BF157" s="148"/>
      <c r="BG157" s="148"/>
      <c r="BH157" s="148"/>
    </row>
    <row r="158" spans="1:60" outlineLevel="2" x14ac:dyDescent="0.25">
      <c r="A158" s="155"/>
      <c r="B158" s="156"/>
      <c r="C158" s="194" t="s">
        <v>805</v>
      </c>
      <c r="D158" s="183"/>
      <c r="E158" s="184">
        <v>67.5</v>
      </c>
      <c r="F158" s="158"/>
      <c r="G158" s="158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8"/>
      <c r="AA158" s="148"/>
      <c r="AB158" s="148"/>
      <c r="AC158" s="148"/>
      <c r="AD158" s="148"/>
      <c r="AE158" s="148"/>
      <c r="AF158" s="148"/>
      <c r="AG158" s="148" t="s">
        <v>271</v>
      </c>
      <c r="AH158" s="148">
        <v>5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x14ac:dyDescent="0.25">
      <c r="A159" s="163" t="s">
        <v>183</v>
      </c>
      <c r="B159" s="164" t="s">
        <v>142</v>
      </c>
      <c r="C159" s="178" t="s">
        <v>143</v>
      </c>
      <c r="D159" s="165"/>
      <c r="E159" s="166"/>
      <c r="F159" s="167"/>
      <c r="G159" s="167">
        <f>SUMIF(AG160:AG161,"&lt;&gt;NOR",G160:G161)</f>
        <v>0</v>
      </c>
      <c r="H159" s="167"/>
      <c r="I159" s="167">
        <f>SUM(I160:I161)</f>
        <v>0</v>
      </c>
      <c r="J159" s="167"/>
      <c r="K159" s="167">
        <f>SUM(K160:K161)</f>
        <v>0</v>
      </c>
      <c r="L159" s="167"/>
      <c r="M159" s="167">
        <f>SUM(M160:M161)</f>
        <v>0</v>
      </c>
      <c r="N159" s="166"/>
      <c r="O159" s="166">
        <f>SUM(O160:O161)</f>
        <v>0</v>
      </c>
      <c r="P159" s="166"/>
      <c r="Q159" s="166">
        <f>SUM(Q160:Q161)</f>
        <v>0</v>
      </c>
      <c r="R159" s="167"/>
      <c r="S159" s="167"/>
      <c r="T159" s="168"/>
      <c r="U159" s="162"/>
      <c r="V159" s="162">
        <f>SUM(V160:V161)</f>
        <v>51.72</v>
      </c>
      <c r="W159" s="162"/>
      <c r="X159" s="162"/>
      <c r="Y159" s="162"/>
      <c r="AG159" t="s">
        <v>184</v>
      </c>
    </row>
    <row r="160" spans="1:60" outlineLevel="1" x14ac:dyDescent="0.25">
      <c r="A160" s="170">
        <v>47</v>
      </c>
      <c r="B160" s="171" t="s">
        <v>503</v>
      </c>
      <c r="C160" s="179" t="s">
        <v>504</v>
      </c>
      <c r="D160" s="172" t="s">
        <v>341</v>
      </c>
      <c r="E160" s="173">
        <v>132.62379000000001</v>
      </c>
      <c r="F160" s="174"/>
      <c r="G160" s="175">
        <f>ROUND(E160*F160,2)</f>
        <v>0</v>
      </c>
      <c r="H160" s="174"/>
      <c r="I160" s="175">
        <f>ROUND(E160*H160,2)</f>
        <v>0</v>
      </c>
      <c r="J160" s="174"/>
      <c r="K160" s="175">
        <f>ROUND(E160*J160,2)</f>
        <v>0</v>
      </c>
      <c r="L160" s="175">
        <v>21</v>
      </c>
      <c r="M160" s="175">
        <f>G160*(1+L160/100)</f>
        <v>0</v>
      </c>
      <c r="N160" s="173">
        <v>0</v>
      </c>
      <c r="O160" s="173">
        <f>ROUND(E160*N160,2)</f>
        <v>0</v>
      </c>
      <c r="P160" s="173">
        <v>0</v>
      </c>
      <c r="Q160" s="173">
        <f>ROUND(E160*P160,2)</f>
        <v>0</v>
      </c>
      <c r="R160" s="175" t="s">
        <v>265</v>
      </c>
      <c r="S160" s="175" t="s">
        <v>188</v>
      </c>
      <c r="T160" s="176" t="s">
        <v>188</v>
      </c>
      <c r="U160" s="158">
        <v>0.39</v>
      </c>
      <c r="V160" s="158">
        <f>ROUND(E160*U160,2)</f>
        <v>51.72</v>
      </c>
      <c r="W160" s="158"/>
      <c r="X160" s="158" t="s">
        <v>505</v>
      </c>
      <c r="Y160" s="158" t="s">
        <v>191</v>
      </c>
      <c r="Z160" s="148"/>
      <c r="AA160" s="148"/>
      <c r="AB160" s="148"/>
      <c r="AC160" s="148"/>
      <c r="AD160" s="148"/>
      <c r="AE160" s="148"/>
      <c r="AF160" s="148"/>
      <c r="AG160" s="148" t="s">
        <v>506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2" x14ac:dyDescent="0.25">
      <c r="A161" s="155"/>
      <c r="B161" s="156"/>
      <c r="C161" s="270" t="s">
        <v>507</v>
      </c>
      <c r="D161" s="271"/>
      <c r="E161" s="271"/>
      <c r="F161" s="271"/>
      <c r="G161" s="271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8"/>
      <c r="AA161" s="148"/>
      <c r="AB161" s="148"/>
      <c r="AC161" s="148"/>
      <c r="AD161" s="148"/>
      <c r="AE161" s="148"/>
      <c r="AF161" s="148"/>
      <c r="AG161" s="148" t="s">
        <v>269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x14ac:dyDescent="0.25">
      <c r="A162" s="163" t="s">
        <v>183</v>
      </c>
      <c r="B162" s="164" t="s">
        <v>150</v>
      </c>
      <c r="C162" s="178" t="s">
        <v>141</v>
      </c>
      <c r="D162" s="165"/>
      <c r="E162" s="166"/>
      <c r="F162" s="167"/>
      <c r="G162" s="167">
        <f>SUMIF(AG163:AG169,"&lt;&gt;NOR",G163:G169)</f>
        <v>0</v>
      </c>
      <c r="H162" s="167"/>
      <c r="I162" s="167">
        <f>SUM(I163:I169)</f>
        <v>0</v>
      </c>
      <c r="J162" s="167"/>
      <c r="K162" s="167">
        <f>SUM(K163:K169)</f>
        <v>0</v>
      </c>
      <c r="L162" s="167"/>
      <c r="M162" s="167">
        <f>SUM(M163:M169)</f>
        <v>0</v>
      </c>
      <c r="N162" s="166"/>
      <c r="O162" s="166">
        <f>SUM(O163:O169)</f>
        <v>0</v>
      </c>
      <c r="P162" s="166"/>
      <c r="Q162" s="166">
        <f>SUM(Q163:Q169)</f>
        <v>0</v>
      </c>
      <c r="R162" s="167"/>
      <c r="S162" s="167"/>
      <c r="T162" s="168"/>
      <c r="U162" s="162"/>
      <c r="V162" s="162">
        <f>SUM(V163:V169)</f>
        <v>0.14000000000000001</v>
      </c>
      <c r="W162" s="162"/>
      <c r="X162" s="162"/>
      <c r="Y162" s="162"/>
      <c r="AG162" t="s">
        <v>184</v>
      </c>
    </row>
    <row r="163" spans="1:60" outlineLevel="1" x14ac:dyDescent="0.25">
      <c r="A163" s="170">
        <v>48</v>
      </c>
      <c r="B163" s="171" t="s">
        <v>534</v>
      </c>
      <c r="C163" s="179" t="s">
        <v>806</v>
      </c>
      <c r="D163" s="172" t="s">
        <v>341</v>
      </c>
      <c r="E163" s="173">
        <v>13.5</v>
      </c>
      <c r="F163" s="174"/>
      <c r="G163" s="175">
        <f>ROUND(E163*F163,2)</f>
        <v>0</v>
      </c>
      <c r="H163" s="174"/>
      <c r="I163" s="175">
        <f>ROUND(E163*H163,2)</f>
        <v>0</v>
      </c>
      <c r="J163" s="174"/>
      <c r="K163" s="175">
        <f>ROUND(E163*J163,2)</f>
        <v>0</v>
      </c>
      <c r="L163" s="175">
        <v>21</v>
      </c>
      <c r="M163" s="175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5" t="s">
        <v>265</v>
      </c>
      <c r="S163" s="175" t="s">
        <v>188</v>
      </c>
      <c r="T163" s="176" t="s">
        <v>188</v>
      </c>
      <c r="U163" s="158">
        <v>0.01</v>
      </c>
      <c r="V163" s="158">
        <f>ROUND(E163*U163,2)</f>
        <v>0.14000000000000001</v>
      </c>
      <c r="W163" s="158"/>
      <c r="X163" s="158" t="s">
        <v>266</v>
      </c>
      <c r="Y163" s="158" t="s">
        <v>191</v>
      </c>
      <c r="Z163" s="148"/>
      <c r="AA163" s="148"/>
      <c r="AB163" s="148"/>
      <c r="AC163" s="148"/>
      <c r="AD163" s="148"/>
      <c r="AE163" s="148"/>
      <c r="AF163" s="148"/>
      <c r="AG163" s="148" t="s">
        <v>267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2" x14ac:dyDescent="0.25">
      <c r="A164" s="155"/>
      <c r="B164" s="156"/>
      <c r="C164" s="194" t="s">
        <v>807</v>
      </c>
      <c r="D164" s="183"/>
      <c r="E164" s="184">
        <v>13.5</v>
      </c>
      <c r="F164" s="158"/>
      <c r="G164" s="158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271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5">
      <c r="A165" s="170">
        <v>49</v>
      </c>
      <c r="B165" s="171" t="s">
        <v>538</v>
      </c>
      <c r="C165" s="179" t="s">
        <v>539</v>
      </c>
      <c r="D165" s="172" t="s">
        <v>341</v>
      </c>
      <c r="E165" s="173">
        <v>81</v>
      </c>
      <c r="F165" s="174"/>
      <c r="G165" s="175">
        <f>ROUND(E165*F165,2)</f>
        <v>0</v>
      </c>
      <c r="H165" s="174"/>
      <c r="I165" s="175">
        <f>ROUND(E165*H165,2)</f>
        <v>0</v>
      </c>
      <c r="J165" s="174"/>
      <c r="K165" s="175">
        <f>ROUND(E165*J165,2)</f>
        <v>0</v>
      </c>
      <c r="L165" s="175">
        <v>21</v>
      </c>
      <c r="M165" s="175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5" t="s">
        <v>265</v>
      </c>
      <c r="S165" s="175" t="s">
        <v>188</v>
      </c>
      <c r="T165" s="176" t="s">
        <v>188</v>
      </c>
      <c r="U165" s="158">
        <v>0</v>
      </c>
      <c r="V165" s="158">
        <f>ROUND(E165*U165,2)</f>
        <v>0</v>
      </c>
      <c r="W165" s="158"/>
      <c r="X165" s="158" t="s">
        <v>266</v>
      </c>
      <c r="Y165" s="158" t="s">
        <v>191</v>
      </c>
      <c r="Z165" s="148"/>
      <c r="AA165" s="148"/>
      <c r="AB165" s="148"/>
      <c r="AC165" s="148"/>
      <c r="AD165" s="148"/>
      <c r="AE165" s="148"/>
      <c r="AF165" s="148"/>
      <c r="AG165" s="148" t="s">
        <v>267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2" x14ac:dyDescent="0.25">
      <c r="A166" s="155"/>
      <c r="B166" s="156"/>
      <c r="C166" s="194" t="s">
        <v>808</v>
      </c>
      <c r="D166" s="183"/>
      <c r="E166" s="184">
        <v>81</v>
      </c>
      <c r="F166" s="158"/>
      <c r="G166" s="158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271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5">
      <c r="A167" s="170">
        <v>50</v>
      </c>
      <c r="B167" s="171" t="s">
        <v>541</v>
      </c>
      <c r="C167" s="179" t="s">
        <v>542</v>
      </c>
      <c r="D167" s="172" t="s">
        <v>341</v>
      </c>
      <c r="E167" s="173">
        <v>13.5</v>
      </c>
      <c r="F167" s="174"/>
      <c r="G167" s="175">
        <f>ROUND(E167*F167,2)</f>
        <v>0</v>
      </c>
      <c r="H167" s="174"/>
      <c r="I167" s="175">
        <f>ROUND(E167*H167,2)</f>
        <v>0</v>
      </c>
      <c r="J167" s="174"/>
      <c r="K167" s="175">
        <f>ROUND(E167*J167,2)</f>
        <v>0</v>
      </c>
      <c r="L167" s="175">
        <v>21</v>
      </c>
      <c r="M167" s="175">
        <f>G167*(1+L167/100)</f>
        <v>0</v>
      </c>
      <c r="N167" s="173">
        <v>0</v>
      </c>
      <c r="O167" s="173">
        <f>ROUND(E167*N167,2)</f>
        <v>0</v>
      </c>
      <c r="P167" s="173">
        <v>0</v>
      </c>
      <c r="Q167" s="173">
        <f>ROUND(E167*P167,2)</f>
        <v>0</v>
      </c>
      <c r="R167" s="175"/>
      <c r="S167" s="175" t="s">
        <v>230</v>
      </c>
      <c r="T167" s="176" t="s">
        <v>189</v>
      </c>
      <c r="U167" s="158">
        <v>0</v>
      </c>
      <c r="V167" s="158">
        <f>ROUND(E167*U167,2)</f>
        <v>0</v>
      </c>
      <c r="W167" s="158"/>
      <c r="X167" s="158" t="s">
        <v>266</v>
      </c>
      <c r="Y167" s="158" t="s">
        <v>191</v>
      </c>
      <c r="Z167" s="148"/>
      <c r="AA167" s="148"/>
      <c r="AB167" s="148"/>
      <c r="AC167" s="148"/>
      <c r="AD167" s="148"/>
      <c r="AE167" s="148"/>
      <c r="AF167" s="148"/>
      <c r="AG167" s="148" t="s">
        <v>267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2" x14ac:dyDescent="0.25">
      <c r="A168" s="155"/>
      <c r="B168" s="156"/>
      <c r="C168" s="267" t="s">
        <v>543</v>
      </c>
      <c r="D168" s="268"/>
      <c r="E168" s="268"/>
      <c r="F168" s="268"/>
      <c r="G168" s="268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8"/>
      <c r="AA168" s="148"/>
      <c r="AB168" s="148"/>
      <c r="AC168" s="148"/>
      <c r="AD168" s="148"/>
      <c r="AE168" s="148"/>
      <c r="AF168" s="148"/>
      <c r="AG168" s="148" t="s">
        <v>194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77" t="str">
        <f>C168</f>
        <v>Uložení na skládce vytěženého materiálu BKOM a.s. předepsaným způsobem nebo uložení a poplatek na nejbližší řízené skládce.</v>
      </c>
      <c r="BB168" s="148"/>
      <c r="BC168" s="148"/>
      <c r="BD168" s="148"/>
      <c r="BE168" s="148"/>
      <c r="BF168" s="148"/>
      <c r="BG168" s="148"/>
      <c r="BH168" s="148"/>
    </row>
    <row r="169" spans="1:60" outlineLevel="2" x14ac:dyDescent="0.25">
      <c r="A169" s="155"/>
      <c r="B169" s="156"/>
      <c r="C169" s="194" t="s">
        <v>809</v>
      </c>
      <c r="D169" s="183"/>
      <c r="E169" s="184">
        <v>13.5</v>
      </c>
      <c r="F169" s="158"/>
      <c r="G169" s="158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8"/>
      <c r="AA169" s="148"/>
      <c r="AB169" s="148"/>
      <c r="AC169" s="148"/>
      <c r="AD169" s="148"/>
      <c r="AE169" s="148"/>
      <c r="AF169" s="148"/>
      <c r="AG169" s="148" t="s">
        <v>271</v>
      </c>
      <c r="AH169" s="148">
        <v>5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x14ac:dyDescent="0.25">
      <c r="A170" s="3"/>
      <c r="B170" s="4"/>
      <c r="C170" s="180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AE170">
        <v>15</v>
      </c>
      <c r="AF170">
        <v>21</v>
      </c>
      <c r="AG170" t="s">
        <v>169</v>
      </c>
    </row>
    <row r="171" spans="1:60" x14ac:dyDescent="0.25">
      <c r="A171" s="151"/>
      <c r="B171" s="152" t="s">
        <v>29</v>
      </c>
      <c r="C171" s="181"/>
      <c r="D171" s="153"/>
      <c r="E171" s="154"/>
      <c r="F171" s="154"/>
      <c r="G171" s="169">
        <f>G8+G40+G67+G76+G97+G105+G109+G114+G133+G142+G145+G150+G155+G159+G162</f>
        <v>0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AE171">
        <f>SUMIF(L7:L169,AE170,G7:G169)</f>
        <v>0</v>
      </c>
      <c r="AF171">
        <f>SUMIF(L7:L169,AF170,G7:G169)</f>
        <v>0</v>
      </c>
      <c r="AG171" t="s">
        <v>256</v>
      </c>
    </row>
    <row r="172" spans="1:60" x14ac:dyDescent="0.25">
      <c r="A172" s="269" t="s">
        <v>545</v>
      </c>
      <c r="B172" s="269"/>
      <c r="C172" s="180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60" x14ac:dyDescent="0.25">
      <c r="A173" s="3"/>
      <c r="B173" s="4" t="s">
        <v>546</v>
      </c>
      <c r="C173" s="180" t="s">
        <v>547</v>
      </c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AG173" t="s">
        <v>548</v>
      </c>
    </row>
    <row r="174" spans="1:60" x14ac:dyDescent="0.25">
      <c r="A174" s="3"/>
      <c r="B174" s="4" t="s">
        <v>549</v>
      </c>
      <c r="C174" s="180" t="s">
        <v>550</v>
      </c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AG174" t="s">
        <v>551</v>
      </c>
    </row>
    <row r="175" spans="1:60" x14ac:dyDescent="0.25">
      <c r="A175" s="3"/>
      <c r="B175" s="4"/>
      <c r="C175" s="180" t="s">
        <v>552</v>
      </c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AG175" t="s">
        <v>553</v>
      </c>
    </row>
    <row r="176" spans="1:60" x14ac:dyDescent="0.25">
      <c r="A176" s="3"/>
      <c r="B176" s="4"/>
      <c r="C176" s="180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3:33" x14ac:dyDescent="0.25">
      <c r="C177" s="182"/>
      <c r="D177" s="10"/>
      <c r="AG177" t="s">
        <v>260</v>
      </c>
    </row>
    <row r="178" spans="3:33" x14ac:dyDescent="0.25">
      <c r="D178" s="10"/>
    </row>
    <row r="179" spans="3:33" x14ac:dyDescent="0.25">
      <c r="D179" s="10"/>
    </row>
    <row r="180" spans="3:33" x14ac:dyDescent="0.25">
      <c r="D180" s="10"/>
    </row>
    <row r="181" spans="3:33" x14ac:dyDescent="0.25">
      <c r="D181" s="10"/>
    </row>
    <row r="182" spans="3:33" x14ac:dyDescent="0.25">
      <c r="D182" s="10"/>
    </row>
    <row r="183" spans="3:33" x14ac:dyDescent="0.25">
      <c r="D183" s="10"/>
    </row>
    <row r="184" spans="3:33" x14ac:dyDescent="0.25">
      <c r="D184" s="10"/>
    </row>
    <row r="185" spans="3:33" x14ac:dyDescent="0.25">
      <c r="D185" s="10"/>
    </row>
    <row r="186" spans="3:33" x14ac:dyDescent="0.25">
      <c r="D186" s="10"/>
    </row>
    <row r="187" spans="3:33" x14ac:dyDescent="0.25">
      <c r="D187" s="10"/>
    </row>
    <row r="188" spans="3:33" x14ac:dyDescent="0.25">
      <c r="D188" s="10"/>
    </row>
    <row r="189" spans="3:33" x14ac:dyDescent="0.25">
      <c r="D189" s="10"/>
    </row>
    <row r="190" spans="3:33" x14ac:dyDescent="0.25">
      <c r="D190" s="10"/>
    </row>
    <row r="191" spans="3:33" x14ac:dyDescent="0.25">
      <c r="D191" s="10"/>
    </row>
    <row r="192" spans="3:33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pAvR0ge79fbUORSBlhbxonsXg8IzQ7MXLFgRCdfa8Vp86dG1KL5dRo/G+dKwOoaPHa8U/uUi9Ea7ugGEtufDQ==" saltValue="S8kazbVCrKFzJXyvZjZv8g==" spinCount="100000" sheet="1" formatRows="0"/>
  <mergeCells count="56">
    <mergeCell ref="C154:G154"/>
    <mergeCell ref="C157:G157"/>
    <mergeCell ref="C161:G161"/>
    <mergeCell ref="C168:G168"/>
    <mergeCell ref="C136:G136"/>
    <mergeCell ref="C137:G137"/>
    <mergeCell ref="C139:G139"/>
    <mergeCell ref="C140:G140"/>
    <mergeCell ref="C141:G141"/>
    <mergeCell ref="C149:G149"/>
    <mergeCell ref="C135:G135"/>
    <mergeCell ref="C95:G95"/>
    <mergeCell ref="C108:G108"/>
    <mergeCell ref="C111:G111"/>
    <mergeCell ref="C112:G112"/>
    <mergeCell ref="C116:G116"/>
    <mergeCell ref="C124:G124"/>
    <mergeCell ref="C125:G125"/>
    <mergeCell ref="C127:G127"/>
    <mergeCell ref="C128:G128"/>
    <mergeCell ref="C130:G130"/>
    <mergeCell ref="C132:G132"/>
    <mergeCell ref="C47:G47"/>
    <mergeCell ref="C90:G90"/>
    <mergeCell ref="C54:G54"/>
    <mergeCell ref="C58:G58"/>
    <mergeCell ref="C59:G59"/>
    <mergeCell ref="C62:G62"/>
    <mergeCell ref="C65:G65"/>
    <mergeCell ref="C69:G69"/>
    <mergeCell ref="C72:G72"/>
    <mergeCell ref="C75:G75"/>
    <mergeCell ref="C78:G78"/>
    <mergeCell ref="C81:G81"/>
    <mergeCell ref="C82:G82"/>
    <mergeCell ref="C32:G32"/>
    <mergeCell ref="C36:G36"/>
    <mergeCell ref="C42:G42"/>
    <mergeCell ref="C43:G43"/>
    <mergeCell ref="C46:G46"/>
    <mergeCell ref="A1:G1"/>
    <mergeCell ref="C2:G2"/>
    <mergeCell ref="C3:G3"/>
    <mergeCell ref="C4:G4"/>
    <mergeCell ref="A172:B172"/>
    <mergeCell ref="C10:G10"/>
    <mergeCell ref="C13:G13"/>
    <mergeCell ref="C16:G16"/>
    <mergeCell ref="C17:G17"/>
    <mergeCell ref="C21:G21"/>
    <mergeCell ref="C53:G53"/>
    <mergeCell ref="C22:G22"/>
    <mergeCell ref="C23:G23"/>
    <mergeCell ref="C24:G24"/>
    <mergeCell ref="C28:G28"/>
    <mergeCell ref="C29:G2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9272-9A66-4D7C-9B1F-5A7B6190EAF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69</v>
      </c>
      <c r="C3" s="261" t="s">
        <v>70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71</v>
      </c>
      <c r="C4" s="264" t="s">
        <v>70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110</v>
      </c>
      <c r="C8" s="178" t="s">
        <v>111</v>
      </c>
      <c r="D8" s="165"/>
      <c r="E8" s="166"/>
      <c r="F8" s="167"/>
      <c r="G8" s="167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8"/>
      <c r="U8" s="162"/>
      <c r="V8" s="162">
        <f>SUM(V9:V14)</f>
        <v>8.25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810</v>
      </c>
      <c r="C9" s="179" t="s">
        <v>70</v>
      </c>
      <c r="D9" s="172" t="s">
        <v>811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230</v>
      </c>
      <c r="T9" s="176" t="s">
        <v>189</v>
      </c>
      <c r="U9" s="158">
        <v>8.2484500000000001</v>
      </c>
      <c r="V9" s="158">
        <f>ROUND(E9*U9,2)</f>
        <v>8.25</v>
      </c>
      <c r="W9" s="158"/>
      <c r="X9" s="158" t="s">
        <v>353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354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67" t="s">
        <v>812</v>
      </c>
      <c r="D10" s="268"/>
      <c r="E10" s="268"/>
      <c r="F10" s="268"/>
      <c r="G10" s="26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7" t="str">
        <f>C10</f>
        <v>Náklady zhotovitele, které vznikají v souvislosti se zajištěním požadavků objednatele na náhradní výsadbu vyplývající z posudku inventarizace zeleně.</v>
      </c>
      <c r="BB10" s="148"/>
      <c r="BC10" s="148"/>
      <c r="BD10" s="148"/>
      <c r="BE10" s="148"/>
      <c r="BF10" s="148"/>
      <c r="BG10" s="148"/>
      <c r="BH10" s="148"/>
    </row>
    <row r="11" spans="1:60" outlineLevel="3" x14ac:dyDescent="0.25">
      <c r="A11" s="155"/>
      <c r="B11" s="156"/>
      <c r="C11" s="258" t="s">
        <v>813</v>
      </c>
      <c r="D11" s="259"/>
      <c r="E11" s="259"/>
      <c r="F11" s="259"/>
      <c r="G11" s="259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3" x14ac:dyDescent="0.25">
      <c r="A12" s="155"/>
      <c r="B12" s="156"/>
      <c r="C12" s="258" t="s">
        <v>814</v>
      </c>
      <c r="D12" s="259"/>
      <c r="E12" s="259"/>
      <c r="F12" s="259"/>
      <c r="G12" s="259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3" x14ac:dyDescent="0.25">
      <c r="A13" s="155"/>
      <c r="B13" s="156"/>
      <c r="C13" s="198" t="s">
        <v>815</v>
      </c>
      <c r="D13" s="159"/>
      <c r="E13" s="160"/>
      <c r="F13" s="161"/>
      <c r="G13" s="161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3" x14ac:dyDescent="0.25">
      <c r="A14" s="155"/>
      <c r="B14" s="156"/>
      <c r="C14" s="258" t="s">
        <v>816</v>
      </c>
      <c r="D14" s="259"/>
      <c r="E14" s="259"/>
      <c r="F14" s="259"/>
      <c r="G14" s="25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x14ac:dyDescent="0.25">
      <c r="A15" s="3"/>
      <c r="B15" s="4"/>
      <c r="C15" s="180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v>15</v>
      </c>
      <c r="AF15">
        <v>21</v>
      </c>
      <c r="AG15" t="s">
        <v>169</v>
      </c>
    </row>
    <row r="16" spans="1:60" x14ac:dyDescent="0.25">
      <c r="A16" s="151"/>
      <c r="B16" s="152" t="s">
        <v>29</v>
      </c>
      <c r="C16" s="181"/>
      <c r="D16" s="153"/>
      <c r="E16" s="154"/>
      <c r="F16" s="154"/>
      <c r="G16" s="169">
        <f>G8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f>SUMIF(L7:L14,AE15,G7:G14)</f>
        <v>0</v>
      </c>
      <c r="AF16">
        <f>SUMIF(L7:L14,AF15,G7:G14)</f>
        <v>0</v>
      </c>
      <c r="AG16" t="s">
        <v>256</v>
      </c>
    </row>
    <row r="17" spans="1:33" x14ac:dyDescent="0.25">
      <c r="A17" s="269" t="s">
        <v>545</v>
      </c>
      <c r="B17" s="269"/>
      <c r="C17" s="180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5">
      <c r="A18" s="3"/>
      <c r="B18" s="4" t="s">
        <v>817</v>
      </c>
      <c r="C18" s="180" t="s">
        <v>818</v>
      </c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G18" t="s">
        <v>548</v>
      </c>
    </row>
    <row r="19" spans="1:33" x14ac:dyDescent="0.25">
      <c r="A19" s="3"/>
      <c r="B19" s="4" t="s">
        <v>549</v>
      </c>
      <c r="C19" s="180" t="s">
        <v>819</v>
      </c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G19" t="s">
        <v>551</v>
      </c>
    </row>
    <row r="20" spans="1:33" x14ac:dyDescent="0.25">
      <c r="A20" s="3"/>
      <c r="B20" s="4"/>
      <c r="C20" s="180" t="s">
        <v>820</v>
      </c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G20" t="s">
        <v>553</v>
      </c>
    </row>
    <row r="21" spans="1:33" x14ac:dyDescent="0.25">
      <c r="A21" s="3"/>
      <c r="B21" s="4"/>
      <c r="C21" s="18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5">
      <c r="C22" s="182"/>
      <c r="D22" s="10"/>
      <c r="AG22" t="s">
        <v>260</v>
      </c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Nf2fCICaQr1uy6mmF5fZPL8G9Fclg0tXMQOImoIw0RQXfadyDAZq960poDpFkhPatzGFuXWWuF5wfXxp+j0w9g==" saltValue="5TVorpa2S3a8jyCwcEYfmQ==" spinCount="100000" sheet="1" formatRows="0"/>
  <mergeCells count="9">
    <mergeCell ref="A1:G1"/>
    <mergeCell ref="C2:G2"/>
    <mergeCell ref="C3:G3"/>
    <mergeCell ref="C4:G4"/>
    <mergeCell ref="A17:B17"/>
    <mergeCell ref="C10:G10"/>
    <mergeCell ref="C11:G11"/>
    <mergeCell ref="C12:G12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57AFF-868D-408D-ABF6-01ACAE1208C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72</v>
      </c>
      <c r="C3" s="261" t="s">
        <v>73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74</v>
      </c>
      <c r="C4" s="264" t="s">
        <v>73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110</v>
      </c>
      <c r="C8" s="178" t="s">
        <v>111</v>
      </c>
      <c r="D8" s="165"/>
      <c r="E8" s="166"/>
      <c r="F8" s="167"/>
      <c r="G8" s="167">
        <f>SUMIF(AG9:AG24,"&lt;&gt;NOR",G9:G24)</f>
        <v>0</v>
      </c>
      <c r="H8" s="167"/>
      <c r="I8" s="167">
        <f>SUM(I9:I24)</f>
        <v>0</v>
      </c>
      <c r="J8" s="167"/>
      <c r="K8" s="167">
        <f>SUM(K9:K24)</f>
        <v>0</v>
      </c>
      <c r="L8" s="167"/>
      <c r="M8" s="167">
        <f>SUM(M9:M24)</f>
        <v>0</v>
      </c>
      <c r="N8" s="166"/>
      <c r="O8" s="166">
        <f>SUM(O9:O24)</f>
        <v>0.05</v>
      </c>
      <c r="P8" s="166"/>
      <c r="Q8" s="166">
        <f>SUM(Q9:Q24)</f>
        <v>0</v>
      </c>
      <c r="R8" s="167"/>
      <c r="S8" s="167"/>
      <c r="T8" s="168"/>
      <c r="U8" s="162"/>
      <c r="V8" s="162">
        <f>SUM(V9:V24)</f>
        <v>7.35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821</v>
      </c>
      <c r="C9" s="179" t="s">
        <v>822</v>
      </c>
      <c r="D9" s="172" t="s">
        <v>424</v>
      </c>
      <c r="E9" s="173">
        <v>2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188</v>
      </c>
      <c r="T9" s="176" t="s">
        <v>425</v>
      </c>
      <c r="U9" s="158">
        <v>0</v>
      </c>
      <c r="V9" s="158">
        <f>ROUND(E9*U9,2)</f>
        <v>0</v>
      </c>
      <c r="W9" s="158"/>
      <c r="X9" s="158" t="s">
        <v>353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354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67" t="s">
        <v>823</v>
      </c>
      <c r="D10" s="268"/>
      <c r="E10" s="268"/>
      <c r="F10" s="268"/>
      <c r="G10" s="26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7" t="str">
        <f>C10</f>
        <v>Kácení stromů se měří v [ks] poražených stromů (průměr stromů se měří v místě řezu) a zahrnuje zejména:</v>
      </c>
      <c r="BB10" s="148"/>
      <c r="BC10" s="148"/>
      <c r="BD10" s="148"/>
      <c r="BE10" s="148"/>
      <c r="BF10" s="148"/>
      <c r="BG10" s="148"/>
      <c r="BH10" s="148"/>
    </row>
    <row r="11" spans="1:60" outlineLevel="3" x14ac:dyDescent="0.25">
      <c r="A11" s="155"/>
      <c r="B11" s="156"/>
      <c r="C11" s="258" t="s">
        <v>824</v>
      </c>
      <c r="D11" s="259"/>
      <c r="E11" s="259"/>
      <c r="F11" s="259"/>
      <c r="G11" s="259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3" x14ac:dyDescent="0.25">
      <c r="A12" s="155"/>
      <c r="B12" s="156"/>
      <c r="C12" s="258" t="s">
        <v>825</v>
      </c>
      <c r="D12" s="259"/>
      <c r="E12" s="259"/>
      <c r="F12" s="259"/>
      <c r="G12" s="259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3" x14ac:dyDescent="0.25">
      <c r="A13" s="155"/>
      <c r="B13" s="156"/>
      <c r="C13" s="258" t="s">
        <v>826</v>
      </c>
      <c r="D13" s="259"/>
      <c r="E13" s="259"/>
      <c r="F13" s="259"/>
      <c r="G13" s="259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3" x14ac:dyDescent="0.25">
      <c r="A14" s="155"/>
      <c r="B14" s="156"/>
      <c r="C14" s="258" t="s">
        <v>827</v>
      </c>
      <c r="D14" s="259"/>
      <c r="E14" s="259"/>
      <c r="F14" s="259"/>
      <c r="G14" s="25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3" x14ac:dyDescent="0.25">
      <c r="A15" s="155"/>
      <c r="B15" s="156"/>
      <c r="C15" s="258" t="s">
        <v>828</v>
      </c>
      <c r="D15" s="259"/>
      <c r="E15" s="259"/>
      <c r="F15" s="259"/>
      <c r="G15" s="259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3" x14ac:dyDescent="0.25">
      <c r="A16" s="155"/>
      <c r="B16" s="156"/>
      <c r="C16" s="258" t="s">
        <v>829</v>
      </c>
      <c r="D16" s="259"/>
      <c r="E16" s="259"/>
      <c r="F16" s="259"/>
      <c r="G16" s="259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3" x14ac:dyDescent="0.25">
      <c r="A17" s="155"/>
      <c r="B17" s="156"/>
      <c r="C17" s="258" t="s">
        <v>830</v>
      </c>
      <c r="D17" s="259"/>
      <c r="E17" s="259"/>
      <c r="F17" s="259"/>
      <c r="G17" s="259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3" x14ac:dyDescent="0.25">
      <c r="A18" s="155"/>
      <c r="B18" s="156"/>
      <c r="C18" s="258" t="s">
        <v>831</v>
      </c>
      <c r="D18" s="259"/>
      <c r="E18" s="259"/>
      <c r="F18" s="259"/>
      <c r="G18" s="259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2</v>
      </c>
      <c r="B19" s="171" t="s">
        <v>832</v>
      </c>
      <c r="C19" s="179" t="s">
        <v>833</v>
      </c>
      <c r="D19" s="172" t="s">
        <v>409</v>
      </c>
      <c r="E19" s="173">
        <v>2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1.397E-2</v>
      </c>
      <c r="O19" s="173">
        <f>ROUND(E19*N19,2)</f>
        <v>0.03</v>
      </c>
      <c r="P19" s="173">
        <v>0</v>
      </c>
      <c r="Q19" s="173">
        <f>ROUND(E19*P19,2)</f>
        <v>0</v>
      </c>
      <c r="R19" s="175" t="s">
        <v>834</v>
      </c>
      <c r="S19" s="175" t="s">
        <v>188</v>
      </c>
      <c r="T19" s="176" t="s">
        <v>188</v>
      </c>
      <c r="U19" s="158">
        <v>3.6754199999999999</v>
      </c>
      <c r="V19" s="158">
        <f>ROUND(E19*U19,2)</f>
        <v>7.35</v>
      </c>
      <c r="W19" s="158"/>
      <c r="X19" s="158" t="s">
        <v>353</v>
      </c>
      <c r="Y19" s="158" t="s">
        <v>191</v>
      </c>
      <c r="Z19" s="148"/>
      <c r="AA19" s="148"/>
      <c r="AB19" s="148"/>
      <c r="AC19" s="148"/>
      <c r="AD19" s="148"/>
      <c r="AE19" s="148"/>
      <c r="AF19" s="148"/>
      <c r="AG19" s="148" t="s">
        <v>354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1.2" outlineLevel="2" x14ac:dyDescent="0.25">
      <c r="A20" s="155"/>
      <c r="B20" s="156"/>
      <c r="C20" s="267" t="s">
        <v>835</v>
      </c>
      <c r="D20" s="268"/>
      <c r="E20" s="268"/>
      <c r="F20" s="268"/>
      <c r="G20" s="26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7" t="str">
        <f>C20</f>
        <v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v>
      </c>
      <c r="BB20" s="148"/>
      <c r="BC20" s="148"/>
      <c r="BD20" s="148"/>
      <c r="BE20" s="148"/>
      <c r="BF20" s="148"/>
      <c r="BG20" s="148"/>
      <c r="BH20" s="148"/>
    </row>
    <row r="21" spans="1:60" outlineLevel="3" x14ac:dyDescent="0.25">
      <c r="A21" s="155"/>
      <c r="B21" s="156"/>
      <c r="C21" s="258" t="s">
        <v>836</v>
      </c>
      <c r="D21" s="259"/>
      <c r="E21" s="259"/>
      <c r="F21" s="259"/>
      <c r="G21" s="259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3" x14ac:dyDescent="0.25">
      <c r="A22" s="155"/>
      <c r="B22" s="156"/>
      <c r="C22" s="258" t="s">
        <v>837</v>
      </c>
      <c r="D22" s="259"/>
      <c r="E22" s="259"/>
      <c r="F22" s="259"/>
      <c r="G22" s="259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3</v>
      </c>
      <c r="B23" s="171" t="s">
        <v>838</v>
      </c>
      <c r="C23" s="179" t="s">
        <v>839</v>
      </c>
      <c r="D23" s="172" t="s">
        <v>409</v>
      </c>
      <c r="E23" s="173">
        <v>2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0.01</v>
      </c>
      <c r="O23" s="173">
        <f>ROUND(E23*N23,2)</f>
        <v>0.02</v>
      </c>
      <c r="P23" s="173">
        <v>0</v>
      </c>
      <c r="Q23" s="173">
        <f>ROUND(E23*P23,2)</f>
        <v>0</v>
      </c>
      <c r="R23" s="175"/>
      <c r="S23" s="175" t="s">
        <v>230</v>
      </c>
      <c r="T23" s="176" t="s">
        <v>189</v>
      </c>
      <c r="U23" s="158">
        <v>0</v>
      </c>
      <c r="V23" s="158">
        <f>ROUND(E23*U23,2)</f>
        <v>0</v>
      </c>
      <c r="W23" s="158"/>
      <c r="X23" s="158" t="s">
        <v>344</v>
      </c>
      <c r="Y23" s="158" t="s">
        <v>191</v>
      </c>
      <c r="Z23" s="148"/>
      <c r="AA23" s="148"/>
      <c r="AB23" s="148"/>
      <c r="AC23" s="148"/>
      <c r="AD23" s="148"/>
      <c r="AE23" s="148"/>
      <c r="AF23" s="148"/>
      <c r="AG23" s="148" t="s">
        <v>345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67" t="s">
        <v>840</v>
      </c>
      <c r="D24" s="268"/>
      <c r="E24" s="268"/>
      <c r="F24" s="268"/>
      <c r="G24" s="26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x14ac:dyDescent="0.25">
      <c r="A25" s="163" t="s">
        <v>183</v>
      </c>
      <c r="B25" s="164" t="s">
        <v>132</v>
      </c>
      <c r="C25" s="178" t="s">
        <v>133</v>
      </c>
      <c r="D25" s="165"/>
      <c r="E25" s="166"/>
      <c r="F25" s="167"/>
      <c r="G25" s="167">
        <f>SUMIF(AG26:AG32,"&lt;&gt;NOR",G26:G32)</f>
        <v>0</v>
      </c>
      <c r="H25" s="167"/>
      <c r="I25" s="167">
        <f>SUM(I26:I32)</f>
        <v>0</v>
      </c>
      <c r="J25" s="167"/>
      <c r="K25" s="167">
        <f>SUM(K26:K32)</f>
        <v>0</v>
      </c>
      <c r="L25" s="167"/>
      <c r="M25" s="167">
        <f>SUM(M26:M32)</f>
        <v>0</v>
      </c>
      <c r="N25" s="166"/>
      <c r="O25" s="166">
        <f>SUM(O26:O32)</f>
        <v>0</v>
      </c>
      <c r="P25" s="166"/>
      <c r="Q25" s="166">
        <f>SUM(Q26:Q32)</f>
        <v>0</v>
      </c>
      <c r="R25" s="167"/>
      <c r="S25" s="167"/>
      <c r="T25" s="168"/>
      <c r="U25" s="162"/>
      <c r="V25" s="162">
        <f>SUM(V26:V32)</f>
        <v>0</v>
      </c>
      <c r="W25" s="162"/>
      <c r="X25" s="162"/>
      <c r="Y25" s="162"/>
      <c r="AG25" t="s">
        <v>184</v>
      </c>
    </row>
    <row r="26" spans="1:60" outlineLevel="1" x14ac:dyDescent="0.25">
      <c r="A26" s="170">
        <v>4</v>
      </c>
      <c r="B26" s="171" t="s">
        <v>841</v>
      </c>
      <c r="C26" s="179" t="s">
        <v>842</v>
      </c>
      <c r="D26" s="172" t="s">
        <v>424</v>
      </c>
      <c r="E26" s="173">
        <v>2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5"/>
      <c r="S26" s="175" t="s">
        <v>188</v>
      </c>
      <c r="T26" s="176" t="s">
        <v>189</v>
      </c>
      <c r="U26" s="158">
        <v>0</v>
      </c>
      <c r="V26" s="158">
        <f>ROUND(E26*U26,2)</f>
        <v>0</v>
      </c>
      <c r="W26" s="158"/>
      <c r="X26" s="158" t="s">
        <v>353</v>
      </c>
      <c r="Y26" s="158" t="s">
        <v>191</v>
      </c>
      <c r="Z26" s="148"/>
      <c r="AA26" s="148"/>
      <c r="AB26" s="148"/>
      <c r="AC26" s="148"/>
      <c r="AD26" s="148"/>
      <c r="AE26" s="148"/>
      <c r="AF26" s="148"/>
      <c r="AG26" s="148" t="s">
        <v>354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267" t="s">
        <v>843</v>
      </c>
      <c r="D27" s="268"/>
      <c r="E27" s="268"/>
      <c r="F27" s="268"/>
      <c r="G27" s="26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3" x14ac:dyDescent="0.25">
      <c r="A28" s="155"/>
      <c r="B28" s="156"/>
      <c r="C28" s="258" t="s">
        <v>844</v>
      </c>
      <c r="D28" s="259"/>
      <c r="E28" s="259"/>
      <c r="F28" s="259"/>
      <c r="G28" s="259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3" x14ac:dyDescent="0.25">
      <c r="A29" s="155"/>
      <c r="B29" s="156"/>
      <c r="C29" s="258" t="s">
        <v>845</v>
      </c>
      <c r="D29" s="259"/>
      <c r="E29" s="259"/>
      <c r="F29" s="259"/>
      <c r="G29" s="259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3" x14ac:dyDescent="0.25">
      <c r="A30" s="155"/>
      <c r="B30" s="156"/>
      <c r="C30" s="258" t="s">
        <v>846</v>
      </c>
      <c r="D30" s="259"/>
      <c r="E30" s="259"/>
      <c r="F30" s="259"/>
      <c r="G30" s="259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3" x14ac:dyDescent="0.25">
      <c r="A31" s="155"/>
      <c r="B31" s="156"/>
      <c r="C31" s="258" t="s">
        <v>847</v>
      </c>
      <c r="D31" s="259"/>
      <c r="E31" s="259"/>
      <c r="F31" s="259"/>
      <c r="G31" s="259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3" x14ac:dyDescent="0.25">
      <c r="A32" s="155"/>
      <c r="B32" s="156"/>
      <c r="C32" s="258" t="s">
        <v>848</v>
      </c>
      <c r="D32" s="259"/>
      <c r="E32" s="259"/>
      <c r="F32" s="259"/>
      <c r="G32" s="259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33" x14ac:dyDescent="0.25">
      <c r="A33" s="3"/>
      <c r="B33" s="4"/>
      <c r="C33" s="180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15</v>
      </c>
      <c r="AF33">
        <v>21</v>
      </c>
      <c r="AG33" t="s">
        <v>169</v>
      </c>
    </row>
    <row r="34" spans="1:33" x14ac:dyDescent="0.25">
      <c r="A34" s="151"/>
      <c r="B34" s="152" t="s">
        <v>29</v>
      </c>
      <c r="C34" s="181"/>
      <c r="D34" s="153"/>
      <c r="E34" s="154"/>
      <c r="F34" s="154"/>
      <c r="G34" s="169">
        <f>G8+G25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256</v>
      </c>
    </row>
    <row r="35" spans="1:33" x14ac:dyDescent="0.25">
      <c r="A35" s="269" t="s">
        <v>545</v>
      </c>
      <c r="B35" s="269"/>
      <c r="C35" s="180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5">
      <c r="A36" s="3"/>
      <c r="B36" s="4" t="s">
        <v>817</v>
      </c>
      <c r="C36" s="180" t="s">
        <v>818</v>
      </c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G36" t="s">
        <v>548</v>
      </c>
    </row>
    <row r="37" spans="1:33" x14ac:dyDescent="0.25">
      <c r="A37" s="3"/>
      <c r="B37" s="4" t="s">
        <v>549</v>
      </c>
      <c r="C37" s="180" t="s">
        <v>819</v>
      </c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G37" t="s">
        <v>551</v>
      </c>
    </row>
    <row r="38" spans="1:33" x14ac:dyDescent="0.25">
      <c r="A38" s="3"/>
      <c r="B38" s="4"/>
      <c r="C38" s="180" t="s">
        <v>820</v>
      </c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G38" t="s">
        <v>553</v>
      </c>
    </row>
    <row r="39" spans="1:33" x14ac:dyDescent="0.25">
      <c r="A39" s="3"/>
      <c r="B39" s="4"/>
      <c r="C39" s="180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5">
      <c r="C40" s="182"/>
      <c r="D40" s="10"/>
      <c r="AG40" t="s">
        <v>260</v>
      </c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FpCR2f/XvRblUVEgQDoVm+BOsYrX0htF+WJDKqhS34VYF8J3O7HSiS11GFpCpr/vUJuSILnQYNlrF2c2z79ew==" saltValue="vNDRNOfmMmbfTup8DALf3w==" spinCount="100000" sheet="1" formatRows="0"/>
  <mergeCells count="24">
    <mergeCell ref="C28:G28"/>
    <mergeCell ref="C29:G29"/>
    <mergeCell ref="C30:G30"/>
    <mergeCell ref="A1:G1"/>
    <mergeCell ref="C2:G2"/>
    <mergeCell ref="C3:G3"/>
    <mergeCell ref="C4:G4"/>
    <mergeCell ref="C15:G15"/>
    <mergeCell ref="A35:B35"/>
    <mergeCell ref="C10:G10"/>
    <mergeCell ref="C11:G11"/>
    <mergeCell ref="C12:G12"/>
    <mergeCell ref="C13:G13"/>
    <mergeCell ref="C14:G14"/>
    <mergeCell ref="C21:G21"/>
    <mergeCell ref="C16:G16"/>
    <mergeCell ref="C17:G17"/>
    <mergeCell ref="C18:G18"/>
    <mergeCell ref="C20:G20"/>
    <mergeCell ref="C31:G31"/>
    <mergeCell ref="C32:G32"/>
    <mergeCell ref="C22:G22"/>
    <mergeCell ref="C24:G24"/>
    <mergeCell ref="C27:G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BF65-57E4-4C17-8A34-D6C6FDBD64F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75</v>
      </c>
      <c r="C3" s="261" t="s">
        <v>76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77</v>
      </c>
      <c r="C4" s="264" t="s">
        <v>76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128</v>
      </c>
      <c r="C8" s="178" t="s">
        <v>129</v>
      </c>
      <c r="D8" s="165"/>
      <c r="E8" s="166"/>
      <c r="F8" s="167"/>
      <c r="G8" s="167">
        <f>SUMIF(AG9:AG10,"&lt;&gt;NOR",G9:G10)</f>
        <v>0</v>
      </c>
      <c r="H8" s="167"/>
      <c r="I8" s="167">
        <f>SUM(I9:I10)</f>
        <v>0</v>
      </c>
      <c r="J8" s="167"/>
      <c r="K8" s="167">
        <f>SUM(K9:K10)</f>
        <v>0</v>
      </c>
      <c r="L8" s="167"/>
      <c r="M8" s="167">
        <f>SUM(M9:M10)</f>
        <v>0</v>
      </c>
      <c r="N8" s="166"/>
      <c r="O8" s="166">
        <f>SUM(O9:O10)</f>
        <v>0</v>
      </c>
      <c r="P8" s="166"/>
      <c r="Q8" s="166">
        <f>SUM(Q9:Q10)</f>
        <v>0</v>
      </c>
      <c r="R8" s="167"/>
      <c r="S8" s="167"/>
      <c r="T8" s="168"/>
      <c r="U8" s="162"/>
      <c r="V8" s="162">
        <f>SUM(V9:V10)</f>
        <v>0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849</v>
      </c>
      <c r="C9" s="179" t="s">
        <v>850</v>
      </c>
      <c r="D9" s="172" t="s">
        <v>424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188</v>
      </c>
      <c r="T9" s="176" t="s">
        <v>425</v>
      </c>
      <c r="U9" s="158">
        <v>0</v>
      </c>
      <c r="V9" s="158">
        <f>ROUND(E9*U9,2)</f>
        <v>0</v>
      </c>
      <c r="W9" s="158"/>
      <c r="X9" s="158" t="s">
        <v>353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354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67" t="s">
        <v>851</v>
      </c>
      <c r="D10" s="268"/>
      <c r="E10" s="268"/>
      <c r="F10" s="268"/>
      <c r="G10" s="26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5">
      <c r="A11" s="163" t="s">
        <v>183</v>
      </c>
      <c r="B11" s="164" t="s">
        <v>132</v>
      </c>
      <c r="C11" s="178" t="s">
        <v>133</v>
      </c>
      <c r="D11" s="165"/>
      <c r="E11" s="166"/>
      <c r="F11" s="167"/>
      <c r="G11" s="167">
        <f>SUMIF(AG12:AG19,"&lt;&gt;NOR",G12:G19)</f>
        <v>0</v>
      </c>
      <c r="H11" s="167"/>
      <c r="I11" s="167">
        <f>SUM(I12:I19)</f>
        <v>0</v>
      </c>
      <c r="J11" s="167"/>
      <c r="K11" s="167">
        <f>SUM(K12:K19)</f>
        <v>0</v>
      </c>
      <c r="L11" s="167"/>
      <c r="M11" s="167">
        <f>SUM(M12:M19)</f>
        <v>0</v>
      </c>
      <c r="N11" s="166"/>
      <c r="O11" s="166">
        <f>SUM(O12:O19)</f>
        <v>0</v>
      </c>
      <c r="P11" s="166"/>
      <c r="Q11" s="166">
        <f>SUM(Q12:Q19)</f>
        <v>0</v>
      </c>
      <c r="R11" s="167"/>
      <c r="S11" s="167"/>
      <c r="T11" s="168"/>
      <c r="U11" s="162"/>
      <c r="V11" s="162">
        <f>SUM(V12:V19)</f>
        <v>0</v>
      </c>
      <c r="W11" s="162"/>
      <c r="X11" s="162"/>
      <c r="Y11" s="162"/>
      <c r="AG11" t="s">
        <v>184</v>
      </c>
    </row>
    <row r="12" spans="1:60" outlineLevel="1" x14ac:dyDescent="0.25">
      <c r="A12" s="170">
        <v>2</v>
      </c>
      <c r="B12" s="171" t="s">
        <v>852</v>
      </c>
      <c r="C12" s="179" t="s">
        <v>853</v>
      </c>
      <c r="D12" s="172" t="s">
        <v>424</v>
      </c>
      <c r="E12" s="173">
        <v>1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5"/>
      <c r="S12" s="175" t="s">
        <v>230</v>
      </c>
      <c r="T12" s="176" t="s">
        <v>189</v>
      </c>
      <c r="U12" s="158">
        <v>0</v>
      </c>
      <c r="V12" s="158">
        <f>ROUND(E12*U12,2)</f>
        <v>0</v>
      </c>
      <c r="W12" s="158"/>
      <c r="X12" s="158" t="s">
        <v>353</v>
      </c>
      <c r="Y12" s="158" t="s">
        <v>191</v>
      </c>
      <c r="Z12" s="148"/>
      <c r="AA12" s="148"/>
      <c r="AB12" s="148"/>
      <c r="AC12" s="148"/>
      <c r="AD12" s="148"/>
      <c r="AE12" s="148"/>
      <c r="AF12" s="148"/>
      <c r="AG12" s="148" t="s">
        <v>354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1" outlineLevel="2" x14ac:dyDescent="0.25">
      <c r="A13" s="155"/>
      <c r="B13" s="156"/>
      <c r="C13" s="267" t="s">
        <v>854</v>
      </c>
      <c r="D13" s="268"/>
      <c r="E13" s="268"/>
      <c r="F13" s="268"/>
      <c r="G13" s="26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7" t="str">
        <f>C13</f>
        <v>Kompletní odstranění a zpětné osazení stávající kašny. Kašna odvezena a uložena na meziskládku a dovezena zpět na místo upotřebení. Provedení dle PD.</v>
      </c>
      <c r="BB13" s="148"/>
      <c r="BC13" s="148"/>
      <c r="BD13" s="148"/>
      <c r="BE13" s="148"/>
      <c r="BF13" s="148"/>
      <c r="BG13" s="148"/>
      <c r="BH13" s="148"/>
    </row>
    <row r="14" spans="1:60" outlineLevel="3" x14ac:dyDescent="0.25">
      <c r="A14" s="155"/>
      <c r="B14" s="156"/>
      <c r="C14" s="258" t="s">
        <v>844</v>
      </c>
      <c r="D14" s="259"/>
      <c r="E14" s="259"/>
      <c r="F14" s="259"/>
      <c r="G14" s="25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3" x14ac:dyDescent="0.25">
      <c r="A15" s="155"/>
      <c r="B15" s="156"/>
      <c r="C15" s="258" t="s">
        <v>855</v>
      </c>
      <c r="D15" s="259"/>
      <c r="E15" s="259"/>
      <c r="F15" s="259"/>
      <c r="G15" s="259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3" x14ac:dyDescent="0.25">
      <c r="A16" s="155"/>
      <c r="B16" s="156"/>
      <c r="C16" s="258" t="s">
        <v>846</v>
      </c>
      <c r="D16" s="259"/>
      <c r="E16" s="259"/>
      <c r="F16" s="259"/>
      <c r="G16" s="259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3" x14ac:dyDescent="0.25">
      <c r="A17" s="155"/>
      <c r="B17" s="156"/>
      <c r="C17" s="258" t="s">
        <v>847</v>
      </c>
      <c r="D17" s="259"/>
      <c r="E17" s="259"/>
      <c r="F17" s="259"/>
      <c r="G17" s="259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3" x14ac:dyDescent="0.25">
      <c r="A18" s="155"/>
      <c r="B18" s="156"/>
      <c r="C18" s="258" t="s">
        <v>848</v>
      </c>
      <c r="D18" s="259"/>
      <c r="E18" s="259"/>
      <c r="F18" s="259"/>
      <c r="G18" s="259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3" x14ac:dyDescent="0.25">
      <c r="A19" s="155"/>
      <c r="B19" s="156"/>
      <c r="C19" s="258" t="s">
        <v>856</v>
      </c>
      <c r="D19" s="259"/>
      <c r="E19" s="259"/>
      <c r="F19" s="259"/>
      <c r="G19" s="259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x14ac:dyDescent="0.25">
      <c r="A20" s="3"/>
      <c r="B20" s="4"/>
      <c r="C20" s="18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E20">
        <v>15</v>
      </c>
      <c r="AF20">
        <v>21</v>
      </c>
      <c r="AG20" t="s">
        <v>169</v>
      </c>
    </row>
    <row r="21" spans="1:60" x14ac:dyDescent="0.25">
      <c r="A21" s="151"/>
      <c r="B21" s="152" t="s">
        <v>29</v>
      </c>
      <c r="C21" s="181"/>
      <c r="D21" s="153"/>
      <c r="E21" s="154"/>
      <c r="F21" s="154"/>
      <c r="G21" s="169">
        <f>G8+G11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E21">
        <f>SUMIF(L7:L19,AE20,G7:G19)</f>
        <v>0</v>
      </c>
      <c r="AF21">
        <f>SUMIF(L7:L19,AF20,G7:G19)</f>
        <v>0</v>
      </c>
      <c r="AG21" t="s">
        <v>256</v>
      </c>
    </row>
    <row r="22" spans="1:60" x14ac:dyDescent="0.25">
      <c r="A22" s="269" t="s">
        <v>545</v>
      </c>
      <c r="B22" s="269"/>
      <c r="C22" s="18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60" x14ac:dyDescent="0.25">
      <c r="A23" s="3"/>
      <c r="B23" s="4" t="s">
        <v>857</v>
      </c>
      <c r="C23" s="180" t="s">
        <v>858</v>
      </c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G23" t="s">
        <v>548</v>
      </c>
    </row>
    <row r="24" spans="1:60" x14ac:dyDescent="0.25">
      <c r="A24" s="3"/>
      <c r="B24" s="4" t="s">
        <v>859</v>
      </c>
      <c r="C24" s="180" t="s">
        <v>860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G24" t="s">
        <v>551</v>
      </c>
    </row>
    <row r="25" spans="1:60" x14ac:dyDescent="0.25">
      <c r="A25" s="3"/>
      <c r="B25" s="4"/>
      <c r="C25" s="180" t="s">
        <v>552</v>
      </c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G25" t="s">
        <v>553</v>
      </c>
    </row>
    <row r="26" spans="1:60" x14ac:dyDescent="0.25">
      <c r="A26" s="3"/>
      <c r="B26" s="4"/>
      <c r="C26" s="1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5">
      <c r="C27" s="182"/>
      <c r="D27" s="10"/>
      <c r="AG27" t="s">
        <v>260</v>
      </c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r7DI2Ws2C+rvn9/vBMoVTU1kGPijPu91xsL3My0D8RehvqcPECjElOn3Ua+vO6MohvFthtTUElp3ocmJvgwpQ==" saltValue="7f7xpSGuLPJC6vs4IHlGyQ==" spinCount="100000" sheet="1" formatRows="0"/>
  <mergeCells count="13">
    <mergeCell ref="A1:G1"/>
    <mergeCell ref="C2:G2"/>
    <mergeCell ref="C3:G3"/>
    <mergeCell ref="C4:G4"/>
    <mergeCell ref="A22:B22"/>
    <mergeCell ref="C10:G10"/>
    <mergeCell ref="C13:G13"/>
    <mergeCell ref="C14:G14"/>
    <mergeCell ref="C15:G15"/>
    <mergeCell ref="C16:G16"/>
    <mergeCell ref="C17:G17"/>
    <mergeCell ref="C18:G18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45354-3EB2-4F63-B471-56E819B35D7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78</v>
      </c>
      <c r="C3" s="261" t="s">
        <v>79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80</v>
      </c>
      <c r="C4" s="264" t="s">
        <v>79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130</v>
      </c>
      <c r="C8" s="178" t="s">
        <v>131</v>
      </c>
      <c r="D8" s="165"/>
      <c r="E8" s="166"/>
      <c r="F8" s="167"/>
      <c r="G8" s="167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8"/>
      <c r="U8" s="162"/>
      <c r="V8" s="162">
        <f>SUM(V9:V14)</f>
        <v>0.91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861</v>
      </c>
      <c r="C9" s="179" t="s">
        <v>862</v>
      </c>
      <c r="D9" s="172" t="s">
        <v>409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230</v>
      </c>
      <c r="T9" s="176" t="s">
        <v>189</v>
      </c>
      <c r="U9" s="158">
        <v>0.9073</v>
      </c>
      <c r="V9" s="158">
        <f>ROUND(E9*U9,2)</f>
        <v>0.91</v>
      </c>
      <c r="W9" s="158"/>
      <c r="X9" s="158" t="s">
        <v>266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267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67" t="s">
        <v>878</v>
      </c>
      <c r="D10" s="268"/>
      <c r="E10" s="268"/>
      <c r="F10" s="268"/>
      <c r="G10" s="26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7" t="str">
        <f>C10</f>
        <v>Rozcestník bude odvezen a uložen na meziskládku a dovezen zpět na místo upotřebení. Nezapočteno do odvozu a uložení na skládku.</v>
      </c>
      <c r="BB10" s="148"/>
      <c r="BC10" s="148"/>
      <c r="BD10" s="148"/>
      <c r="BE10" s="148"/>
      <c r="BF10" s="148"/>
      <c r="BG10" s="148"/>
      <c r="BH10" s="148"/>
    </row>
    <row r="11" spans="1:60" outlineLevel="3" x14ac:dyDescent="0.25">
      <c r="A11" s="155"/>
      <c r="B11" s="156"/>
      <c r="C11" s="258" t="s">
        <v>844</v>
      </c>
      <c r="D11" s="259"/>
      <c r="E11" s="259"/>
      <c r="F11" s="259"/>
      <c r="G11" s="259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3" x14ac:dyDescent="0.25">
      <c r="A12" s="155"/>
      <c r="B12" s="156"/>
      <c r="C12" s="258" t="s">
        <v>863</v>
      </c>
      <c r="D12" s="259"/>
      <c r="E12" s="259"/>
      <c r="F12" s="259"/>
      <c r="G12" s="259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3" x14ac:dyDescent="0.25">
      <c r="A13" s="155"/>
      <c r="B13" s="156"/>
      <c r="C13" s="258" t="s">
        <v>846</v>
      </c>
      <c r="D13" s="259"/>
      <c r="E13" s="259"/>
      <c r="F13" s="259"/>
      <c r="G13" s="259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3" x14ac:dyDescent="0.25">
      <c r="A14" s="155"/>
      <c r="B14" s="156"/>
      <c r="C14" s="258" t="s">
        <v>847</v>
      </c>
      <c r="D14" s="259"/>
      <c r="E14" s="259"/>
      <c r="F14" s="259"/>
      <c r="G14" s="25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x14ac:dyDescent="0.25">
      <c r="A15" s="163" t="s">
        <v>183</v>
      </c>
      <c r="B15" s="164" t="s">
        <v>132</v>
      </c>
      <c r="C15" s="178" t="s">
        <v>133</v>
      </c>
      <c r="D15" s="165"/>
      <c r="E15" s="166"/>
      <c r="F15" s="167"/>
      <c r="G15" s="167">
        <f>SUMIF(AG16:AG43,"&lt;&gt;NOR",G16:G43)</f>
        <v>0</v>
      </c>
      <c r="H15" s="167"/>
      <c r="I15" s="167">
        <f>SUM(I16:I43)</f>
        <v>0</v>
      </c>
      <c r="J15" s="167"/>
      <c r="K15" s="167">
        <f>SUM(K16:K43)</f>
        <v>0</v>
      </c>
      <c r="L15" s="167"/>
      <c r="M15" s="167">
        <f>SUM(M16:M43)</f>
        <v>0</v>
      </c>
      <c r="N15" s="166"/>
      <c r="O15" s="166">
        <f>SUM(O16:O43)</f>
        <v>0</v>
      </c>
      <c r="P15" s="166"/>
      <c r="Q15" s="166">
        <f>SUM(Q16:Q43)</f>
        <v>0</v>
      </c>
      <c r="R15" s="167"/>
      <c r="S15" s="167"/>
      <c r="T15" s="168"/>
      <c r="U15" s="162"/>
      <c r="V15" s="162">
        <f>SUM(V16:V43)</f>
        <v>0</v>
      </c>
      <c r="W15" s="162"/>
      <c r="X15" s="162"/>
      <c r="Y15" s="162"/>
      <c r="AG15" t="s">
        <v>184</v>
      </c>
    </row>
    <row r="16" spans="1:60" outlineLevel="1" x14ac:dyDescent="0.25">
      <c r="A16" s="170">
        <v>2</v>
      </c>
      <c r="B16" s="171" t="s">
        <v>864</v>
      </c>
      <c r="C16" s="179" t="s">
        <v>865</v>
      </c>
      <c r="D16" s="172" t="s">
        <v>424</v>
      </c>
      <c r="E16" s="173">
        <v>10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5"/>
      <c r="S16" s="175" t="s">
        <v>188</v>
      </c>
      <c r="T16" s="176" t="s">
        <v>189</v>
      </c>
      <c r="U16" s="158">
        <v>0</v>
      </c>
      <c r="V16" s="158">
        <f>ROUND(E16*U16,2)</f>
        <v>0</v>
      </c>
      <c r="W16" s="158"/>
      <c r="X16" s="158" t="s">
        <v>353</v>
      </c>
      <c r="Y16" s="158" t="s">
        <v>191</v>
      </c>
      <c r="Z16" s="148"/>
      <c r="AA16" s="148"/>
      <c r="AB16" s="148"/>
      <c r="AC16" s="148"/>
      <c r="AD16" s="148"/>
      <c r="AE16" s="148"/>
      <c r="AF16" s="148"/>
      <c r="AG16" s="148" t="s">
        <v>354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67" t="s">
        <v>403</v>
      </c>
      <c r="D17" s="268"/>
      <c r="E17" s="268"/>
      <c r="F17" s="268"/>
      <c r="G17" s="26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3" x14ac:dyDescent="0.25">
      <c r="A18" s="155"/>
      <c r="B18" s="156"/>
      <c r="C18" s="258" t="s">
        <v>844</v>
      </c>
      <c r="D18" s="259"/>
      <c r="E18" s="259"/>
      <c r="F18" s="259"/>
      <c r="G18" s="259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3" x14ac:dyDescent="0.25">
      <c r="A19" s="155"/>
      <c r="B19" s="156"/>
      <c r="C19" s="258" t="s">
        <v>845</v>
      </c>
      <c r="D19" s="259"/>
      <c r="E19" s="259"/>
      <c r="F19" s="259"/>
      <c r="G19" s="259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3" x14ac:dyDescent="0.25">
      <c r="A20" s="155"/>
      <c r="B20" s="156"/>
      <c r="C20" s="258" t="s">
        <v>846</v>
      </c>
      <c r="D20" s="259"/>
      <c r="E20" s="259"/>
      <c r="F20" s="259"/>
      <c r="G20" s="259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3" x14ac:dyDescent="0.25">
      <c r="A21" s="155"/>
      <c r="B21" s="156"/>
      <c r="C21" s="258" t="s">
        <v>847</v>
      </c>
      <c r="D21" s="259"/>
      <c r="E21" s="259"/>
      <c r="F21" s="259"/>
      <c r="G21" s="259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3" x14ac:dyDescent="0.25">
      <c r="A22" s="155"/>
      <c r="B22" s="156"/>
      <c r="C22" s="258" t="s">
        <v>848</v>
      </c>
      <c r="D22" s="259"/>
      <c r="E22" s="259"/>
      <c r="F22" s="259"/>
      <c r="G22" s="259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3</v>
      </c>
      <c r="B23" s="171" t="s">
        <v>866</v>
      </c>
      <c r="C23" s="179" t="s">
        <v>867</v>
      </c>
      <c r="D23" s="172" t="s">
        <v>424</v>
      </c>
      <c r="E23" s="173">
        <v>4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188</v>
      </c>
      <c r="T23" s="176" t="s">
        <v>189</v>
      </c>
      <c r="U23" s="158">
        <v>0</v>
      </c>
      <c r="V23" s="158">
        <f>ROUND(E23*U23,2)</f>
        <v>0</v>
      </c>
      <c r="W23" s="158"/>
      <c r="X23" s="158" t="s">
        <v>353</v>
      </c>
      <c r="Y23" s="158" t="s">
        <v>191</v>
      </c>
      <c r="Z23" s="148"/>
      <c r="AA23" s="148"/>
      <c r="AB23" s="148"/>
      <c r="AC23" s="148"/>
      <c r="AD23" s="148"/>
      <c r="AE23" s="148"/>
      <c r="AF23" s="148"/>
      <c r="AG23" s="148" t="s">
        <v>354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67" t="s">
        <v>403</v>
      </c>
      <c r="D24" s="268"/>
      <c r="E24" s="268"/>
      <c r="F24" s="268"/>
      <c r="G24" s="26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3" x14ac:dyDescent="0.25">
      <c r="A25" s="155"/>
      <c r="B25" s="156"/>
      <c r="C25" s="258" t="s">
        <v>844</v>
      </c>
      <c r="D25" s="259"/>
      <c r="E25" s="259"/>
      <c r="F25" s="259"/>
      <c r="G25" s="259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194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3" x14ac:dyDescent="0.25">
      <c r="A26" s="155"/>
      <c r="B26" s="156"/>
      <c r="C26" s="258" t="s">
        <v>845</v>
      </c>
      <c r="D26" s="259"/>
      <c r="E26" s="259"/>
      <c r="F26" s="259"/>
      <c r="G26" s="259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3" x14ac:dyDescent="0.25">
      <c r="A27" s="155"/>
      <c r="B27" s="156"/>
      <c r="C27" s="258" t="s">
        <v>846</v>
      </c>
      <c r="D27" s="259"/>
      <c r="E27" s="259"/>
      <c r="F27" s="259"/>
      <c r="G27" s="259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3" x14ac:dyDescent="0.25">
      <c r="A28" s="155"/>
      <c r="B28" s="156"/>
      <c r="C28" s="258" t="s">
        <v>847</v>
      </c>
      <c r="D28" s="259"/>
      <c r="E28" s="259"/>
      <c r="F28" s="259"/>
      <c r="G28" s="259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3" x14ac:dyDescent="0.25">
      <c r="A29" s="155"/>
      <c r="B29" s="156"/>
      <c r="C29" s="258" t="s">
        <v>848</v>
      </c>
      <c r="D29" s="259"/>
      <c r="E29" s="259"/>
      <c r="F29" s="259"/>
      <c r="G29" s="259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4</v>
      </c>
      <c r="B30" s="171" t="s">
        <v>868</v>
      </c>
      <c r="C30" s="179" t="s">
        <v>869</v>
      </c>
      <c r="D30" s="172" t="s">
        <v>424</v>
      </c>
      <c r="E30" s="173">
        <v>2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5"/>
      <c r="S30" s="175" t="s">
        <v>230</v>
      </c>
      <c r="T30" s="176" t="s">
        <v>189</v>
      </c>
      <c r="U30" s="158">
        <v>0</v>
      </c>
      <c r="V30" s="158">
        <f>ROUND(E30*U30,2)</f>
        <v>0</v>
      </c>
      <c r="W30" s="158"/>
      <c r="X30" s="158" t="s">
        <v>353</v>
      </c>
      <c r="Y30" s="158" t="s">
        <v>191</v>
      </c>
      <c r="Z30" s="148"/>
      <c r="AA30" s="148"/>
      <c r="AB30" s="148"/>
      <c r="AC30" s="148"/>
      <c r="AD30" s="148"/>
      <c r="AE30" s="148"/>
      <c r="AF30" s="148"/>
      <c r="AG30" s="148" t="s">
        <v>354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67" t="s">
        <v>870</v>
      </c>
      <c r="D31" s="268"/>
      <c r="E31" s="268"/>
      <c r="F31" s="268"/>
      <c r="G31" s="26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3" x14ac:dyDescent="0.25">
      <c r="A32" s="155"/>
      <c r="B32" s="156"/>
      <c r="C32" s="258" t="s">
        <v>844</v>
      </c>
      <c r="D32" s="259"/>
      <c r="E32" s="259"/>
      <c r="F32" s="259"/>
      <c r="G32" s="259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3" x14ac:dyDescent="0.25">
      <c r="A33" s="155"/>
      <c r="B33" s="156"/>
      <c r="C33" s="258" t="s">
        <v>845</v>
      </c>
      <c r="D33" s="259"/>
      <c r="E33" s="259"/>
      <c r="F33" s="259"/>
      <c r="G33" s="259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194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3" x14ac:dyDescent="0.25">
      <c r="A34" s="155"/>
      <c r="B34" s="156"/>
      <c r="C34" s="258" t="s">
        <v>846</v>
      </c>
      <c r="D34" s="259"/>
      <c r="E34" s="259"/>
      <c r="F34" s="259"/>
      <c r="G34" s="259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3" x14ac:dyDescent="0.25">
      <c r="A35" s="155"/>
      <c r="B35" s="156"/>
      <c r="C35" s="258" t="s">
        <v>847</v>
      </c>
      <c r="D35" s="259"/>
      <c r="E35" s="259"/>
      <c r="F35" s="259"/>
      <c r="G35" s="259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194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3" x14ac:dyDescent="0.25">
      <c r="A36" s="155"/>
      <c r="B36" s="156"/>
      <c r="C36" s="258" t="s">
        <v>848</v>
      </c>
      <c r="D36" s="259"/>
      <c r="E36" s="259"/>
      <c r="F36" s="259"/>
      <c r="G36" s="259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5</v>
      </c>
      <c r="B37" s="171" t="s">
        <v>871</v>
      </c>
      <c r="C37" s="179" t="s">
        <v>872</v>
      </c>
      <c r="D37" s="172" t="s">
        <v>424</v>
      </c>
      <c r="E37" s="173">
        <v>2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230</v>
      </c>
      <c r="T37" s="176" t="s">
        <v>189</v>
      </c>
      <c r="U37" s="158">
        <v>0</v>
      </c>
      <c r="V37" s="158">
        <f>ROUND(E37*U37,2)</f>
        <v>0</v>
      </c>
      <c r="W37" s="158"/>
      <c r="X37" s="158" t="s">
        <v>353</v>
      </c>
      <c r="Y37" s="158" t="s">
        <v>191</v>
      </c>
      <c r="Z37" s="148"/>
      <c r="AA37" s="148"/>
      <c r="AB37" s="148"/>
      <c r="AC37" s="148"/>
      <c r="AD37" s="148"/>
      <c r="AE37" s="148"/>
      <c r="AF37" s="148"/>
      <c r="AG37" s="148" t="s">
        <v>354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67" t="s">
        <v>870</v>
      </c>
      <c r="D38" s="268"/>
      <c r="E38" s="268"/>
      <c r="F38" s="268"/>
      <c r="G38" s="26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194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3" x14ac:dyDescent="0.25">
      <c r="A39" s="155"/>
      <c r="B39" s="156"/>
      <c r="C39" s="258" t="s">
        <v>844</v>
      </c>
      <c r="D39" s="259"/>
      <c r="E39" s="259"/>
      <c r="F39" s="259"/>
      <c r="G39" s="259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194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3" x14ac:dyDescent="0.25">
      <c r="A40" s="155"/>
      <c r="B40" s="156"/>
      <c r="C40" s="258" t="s">
        <v>845</v>
      </c>
      <c r="D40" s="259"/>
      <c r="E40" s="259"/>
      <c r="F40" s="259"/>
      <c r="G40" s="259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3" x14ac:dyDescent="0.25">
      <c r="A41" s="155"/>
      <c r="B41" s="156"/>
      <c r="C41" s="258" t="s">
        <v>846</v>
      </c>
      <c r="D41" s="259"/>
      <c r="E41" s="259"/>
      <c r="F41" s="259"/>
      <c r="G41" s="259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194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3" x14ac:dyDescent="0.25">
      <c r="A42" s="155"/>
      <c r="B42" s="156"/>
      <c r="C42" s="258" t="s">
        <v>847</v>
      </c>
      <c r="D42" s="259"/>
      <c r="E42" s="259"/>
      <c r="F42" s="259"/>
      <c r="G42" s="259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194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3" x14ac:dyDescent="0.25">
      <c r="A43" s="155"/>
      <c r="B43" s="156"/>
      <c r="C43" s="258" t="s">
        <v>848</v>
      </c>
      <c r="D43" s="259"/>
      <c r="E43" s="259"/>
      <c r="F43" s="259"/>
      <c r="G43" s="259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x14ac:dyDescent="0.25">
      <c r="A44" s="163" t="s">
        <v>183</v>
      </c>
      <c r="B44" s="164" t="s">
        <v>134</v>
      </c>
      <c r="C44" s="178" t="s">
        <v>135</v>
      </c>
      <c r="D44" s="165"/>
      <c r="E44" s="166"/>
      <c r="F44" s="167"/>
      <c r="G44" s="167">
        <f>SUMIF(AG45:AG48,"&lt;&gt;NOR",G45:G48)</f>
        <v>0</v>
      </c>
      <c r="H44" s="167"/>
      <c r="I44" s="167">
        <f>SUM(I45:I48)</f>
        <v>0</v>
      </c>
      <c r="J44" s="167"/>
      <c r="K44" s="167">
        <f>SUM(K45:K48)</f>
        <v>0</v>
      </c>
      <c r="L44" s="167"/>
      <c r="M44" s="167">
        <f>SUM(M45:M48)</f>
        <v>0</v>
      </c>
      <c r="N44" s="166"/>
      <c r="O44" s="166">
        <f>SUM(O45:O48)</f>
        <v>0</v>
      </c>
      <c r="P44" s="166"/>
      <c r="Q44" s="166">
        <f>SUM(Q45:Q48)</f>
        <v>0</v>
      </c>
      <c r="R44" s="167"/>
      <c r="S44" s="167"/>
      <c r="T44" s="168"/>
      <c r="U44" s="162"/>
      <c r="V44" s="162">
        <f>SUM(V45:V48)</f>
        <v>0</v>
      </c>
      <c r="W44" s="162"/>
      <c r="X44" s="162"/>
      <c r="Y44" s="162"/>
      <c r="AG44" t="s">
        <v>184</v>
      </c>
    </row>
    <row r="45" spans="1:60" outlineLevel="1" x14ac:dyDescent="0.25">
      <c r="A45" s="170">
        <v>6</v>
      </c>
      <c r="B45" s="171" t="s">
        <v>873</v>
      </c>
      <c r="C45" s="179" t="s">
        <v>874</v>
      </c>
      <c r="D45" s="172" t="s">
        <v>424</v>
      </c>
      <c r="E45" s="173">
        <v>4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/>
      <c r="S45" s="175" t="s">
        <v>188</v>
      </c>
      <c r="T45" s="176" t="s">
        <v>189</v>
      </c>
      <c r="U45" s="158">
        <v>0</v>
      </c>
      <c r="V45" s="158">
        <f>ROUND(E45*U45,2)</f>
        <v>0</v>
      </c>
      <c r="W45" s="158"/>
      <c r="X45" s="158" t="s">
        <v>353</v>
      </c>
      <c r="Y45" s="158" t="s">
        <v>191</v>
      </c>
      <c r="Z45" s="148"/>
      <c r="AA45" s="148"/>
      <c r="AB45" s="148"/>
      <c r="AC45" s="148"/>
      <c r="AD45" s="148"/>
      <c r="AE45" s="148"/>
      <c r="AF45" s="148"/>
      <c r="AG45" s="148" t="s">
        <v>354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67" t="s">
        <v>875</v>
      </c>
      <c r="D46" s="268"/>
      <c r="E46" s="268"/>
      <c r="F46" s="268"/>
      <c r="G46" s="26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5">
      <c r="A47" s="155"/>
      <c r="B47" s="156"/>
      <c r="C47" s="194" t="s">
        <v>876</v>
      </c>
      <c r="D47" s="183"/>
      <c r="E47" s="184">
        <v>2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271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3" x14ac:dyDescent="0.25">
      <c r="A48" s="155"/>
      <c r="B48" s="156"/>
      <c r="C48" s="194" t="s">
        <v>877</v>
      </c>
      <c r="D48" s="183"/>
      <c r="E48" s="184">
        <v>2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271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33" x14ac:dyDescent="0.25">
      <c r="A49" s="3"/>
      <c r="B49" s="4"/>
      <c r="C49" s="180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15</v>
      </c>
      <c r="AF49">
        <v>21</v>
      </c>
      <c r="AG49" t="s">
        <v>169</v>
      </c>
    </row>
    <row r="50" spans="1:33" x14ac:dyDescent="0.25">
      <c r="A50" s="151"/>
      <c r="B50" s="152" t="s">
        <v>29</v>
      </c>
      <c r="C50" s="181"/>
      <c r="D50" s="153"/>
      <c r="E50" s="154"/>
      <c r="F50" s="154"/>
      <c r="G50" s="169">
        <f>G8+G15+G44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256</v>
      </c>
    </row>
    <row r="51" spans="1:33" x14ac:dyDescent="0.25">
      <c r="A51" s="269" t="s">
        <v>545</v>
      </c>
      <c r="B51" s="269"/>
      <c r="C51" s="180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5">
      <c r="A52" s="3"/>
      <c r="B52" s="4" t="s">
        <v>857</v>
      </c>
      <c r="C52" s="180" t="s">
        <v>858</v>
      </c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G52" t="s">
        <v>548</v>
      </c>
    </row>
    <row r="53" spans="1:33" x14ac:dyDescent="0.25">
      <c r="A53" s="3"/>
      <c r="B53" s="4" t="s">
        <v>859</v>
      </c>
      <c r="C53" s="180" t="s">
        <v>860</v>
      </c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G53" t="s">
        <v>551</v>
      </c>
    </row>
    <row r="54" spans="1:33" x14ac:dyDescent="0.25">
      <c r="A54" s="3"/>
      <c r="B54" s="4"/>
      <c r="C54" s="180" t="s">
        <v>820</v>
      </c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G54" t="s">
        <v>553</v>
      </c>
    </row>
    <row r="55" spans="1:33" x14ac:dyDescent="0.25">
      <c r="A55" s="3"/>
      <c r="B55" s="4"/>
      <c r="C55" s="180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5">
      <c r="C56" s="182"/>
      <c r="D56" s="10"/>
      <c r="AG56" t="s">
        <v>260</v>
      </c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sN9b82MkolqsyoWTW1qtP+9+I9yUO+TXA/MP9iBvPgZZs5pYw4fQPhC4tpCuWZlDfVb4aKOKLdwyNGilPDQiw==" saltValue="rQEmiNbSK8/VqimKYSVnbg==" spinCount="100000" sheet="1" formatRows="0"/>
  <mergeCells count="35">
    <mergeCell ref="C34:G34"/>
    <mergeCell ref="C35:G35"/>
    <mergeCell ref="C46:G46"/>
    <mergeCell ref="C38:G38"/>
    <mergeCell ref="C39:G39"/>
    <mergeCell ref="C40:G40"/>
    <mergeCell ref="C41:G41"/>
    <mergeCell ref="C42:G42"/>
    <mergeCell ref="C43:G43"/>
    <mergeCell ref="C28:G28"/>
    <mergeCell ref="C29:G29"/>
    <mergeCell ref="C31:G31"/>
    <mergeCell ref="C32:G32"/>
    <mergeCell ref="C33:G33"/>
    <mergeCell ref="A1:G1"/>
    <mergeCell ref="C2:G2"/>
    <mergeCell ref="C3:G3"/>
    <mergeCell ref="C4:G4"/>
    <mergeCell ref="C17:G17"/>
    <mergeCell ref="A51:B51"/>
    <mergeCell ref="C10:G10"/>
    <mergeCell ref="C11:G11"/>
    <mergeCell ref="C12:G12"/>
    <mergeCell ref="C13:G13"/>
    <mergeCell ref="C14:G14"/>
    <mergeCell ref="C22:G22"/>
    <mergeCell ref="C18:G18"/>
    <mergeCell ref="C19:G19"/>
    <mergeCell ref="C20:G20"/>
    <mergeCell ref="C21:G21"/>
    <mergeCell ref="C36:G36"/>
    <mergeCell ref="C24:G24"/>
    <mergeCell ref="C25:G25"/>
    <mergeCell ref="C26:G26"/>
    <mergeCell ref="C27:G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C8DA5-CCE2-4B03-BA60-085185B8399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60" t="s">
        <v>261</v>
      </c>
      <c r="B1" s="260"/>
      <c r="C1" s="260"/>
      <c r="D1" s="260"/>
      <c r="E1" s="260"/>
      <c r="F1" s="260"/>
      <c r="G1" s="260"/>
      <c r="AG1" t="s">
        <v>155</v>
      </c>
    </row>
    <row r="2" spans="1:60" ht="24.9" customHeight="1" x14ac:dyDescent="0.25">
      <c r="A2" s="49" t="s">
        <v>7</v>
      </c>
      <c r="B2" s="48" t="s">
        <v>43</v>
      </c>
      <c r="C2" s="261" t="s">
        <v>44</v>
      </c>
      <c r="D2" s="262"/>
      <c r="E2" s="262"/>
      <c r="F2" s="262"/>
      <c r="G2" s="263"/>
      <c r="AG2" t="s">
        <v>156</v>
      </c>
    </row>
    <row r="3" spans="1:60" ht="24.9" customHeight="1" x14ac:dyDescent="0.25">
      <c r="A3" s="49" t="s">
        <v>8</v>
      </c>
      <c r="B3" s="48" t="s">
        <v>81</v>
      </c>
      <c r="C3" s="261" t="s">
        <v>82</v>
      </c>
      <c r="D3" s="262"/>
      <c r="E3" s="262"/>
      <c r="F3" s="262"/>
      <c r="G3" s="263"/>
      <c r="AC3" s="122" t="s">
        <v>156</v>
      </c>
      <c r="AG3" t="s">
        <v>159</v>
      </c>
    </row>
    <row r="4" spans="1:60" ht="24.9" customHeight="1" x14ac:dyDescent="0.25">
      <c r="A4" s="141" t="s">
        <v>9</v>
      </c>
      <c r="B4" s="142" t="s">
        <v>83</v>
      </c>
      <c r="C4" s="264" t="s">
        <v>82</v>
      </c>
      <c r="D4" s="265"/>
      <c r="E4" s="265"/>
      <c r="F4" s="265"/>
      <c r="G4" s="266"/>
      <c r="AG4" t="s">
        <v>160</v>
      </c>
    </row>
    <row r="5" spans="1:60" x14ac:dyDescent="0.25">
      <c r="D5" s="10"/>
    </row>
    <row r="6" spans="1:60" ht="39.6" x14ac:dyDescent="0.25">
      <c r="A6" s="144" t="s">
        <v>161</v>
      </c>
      <c r="B6" s="146" t="s">
        <v>162</v>
      </c>
      <c r="C6" s="146" t="s">
        <v>163</v>
      </c>
      <c r="D6" s="145" t="s">
        <v>164</v>
      </c>
      <c r="E6" s="144" t="s">
        <v>165</v>
      </c>
      <c r="F6" s="143" t="s">
        <v>166</v>
      </c>
      <c r="G6" s="144" t="s">
        <v>29</v>
      </c>
      <c r="H6" s="147" t="s">
        <v>30</v>
      </c>
      <c r="I6" s="147" t="s">
        <v>167</v>
      </c>
      <c r="J6" s="147" t="s">
        <v>31</v>
      </c>
      <c r="K6" s="147" t="s">
        <v>168</v>
      </c>
      <c r="L6" s="147" t="s">
        <v>169</v>
      </c>
      <c r="M6" s="147" t="s">
        <v>170</v>
      </c>
      <c r="N6" s="147" t="s">
        <v>171</v>
      </c>
      <c r="O6" s="147" t="s">
        <v>172</v>
      </c>
      <c r="P6" s="147" t="s">
        <v>173</v>
      </c>
      <c r="Q6" s="147" t="s">
        <v>174</v>
      </c>
      <c r="R6" s="147" t="s">
        <v>175</v>
      </c>
      <c r="S6" s="147" t="s">
        <v>176</v>
      </c>
      <c r="T6" s="147" t="s">
        <v>177</v>
      </c>
      <c r="U6" s="147" t="s">
        <v>178</v>
      </c>
      <c r="V6" s="147" t="s">
        <v>179</v>
      </c>
      <c r="W6" s="147" t="s">
        <v>180</v>
      </c>
      <c r="X6" s="147" t="s">
        <v>181</v>
      </c>
      <c r="Y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183</v>
      </c>
      <c r="B8" s="164" t="s">
        <v>132</v>
      </c>
      <c r="C8" s="178" t="s">
        <v>133</v>
      </c>
      <c r="D8" s="165"/>
      <c r="E8" s="166"/>
      <c r="F8" s="167"/>
      <c r="G8" s="167">
        <f>SUMIF(AG9:AG15,"&lt;&gt;NOR",G9:G15)</f>
        <v>0</v>
      </c>
      <c r="H8" s="167"/>
      <c r="I8" s="167">
        <f>SUM(I9:I15)</f>
        <v>0</v>
      </c>
      <c r="J8" s="167"/>
      <c r="K8" s="167">
        <f>SUM(K9:K15)</f>
        <v>0</v>
      </c>
      <c r="L8" s="167"/>
      <c r="M8" s="167">
        <f>SUM(M9:M15)</f>
        <v>0</v>
      </c>
      <c r="N8" s="166"/>
      <c r="O8" s="166">
        <f>SUM(O9:O15)</f>
        <v>0</v>
      </c>
      <c r="P8" s="166"/>
      <c r="Q8" s="166">
        <f>SUM(Q9:Q15)</f>
        <v>0</v>
      </c>
      <c r="R8" s="167"/>
      <c r="S8" s="167"/>
      <c r="T8" s="168"/>
      <c r="U8" s="162"/>
      <c r="V8" s="162">
        <f>SUM(V9:V15)</f>
        <v>0</v>
      </c>
      <c r="W8" s="162"/>
      <c r="X8" s="162"/>
      <c r="Y8" s="162"/>
      <c r="AG8" t="s">
        <v>184</v>
      </c>
    </row>
    <row r="9" spans="1:60" outlineLevel="1" x14ac:dyDescent="0.25">
      <c r="A9" s="170">
        <v>1</v>
      </c>
      <c r="B9" s="171" t="s">
        <v>852</v>
      </c>
      <c r="C9" s="179" t="s">
        <v>879</v>
      </c>
      <c r="D9" s="172" t="s">
        <v>424</v>
      </c>
      <c r="E9" s="173">
        <v>2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230</v>
      </c>
      <c r="T9" s="176" t="s">
        <v>189</v>
      </c>
      <c r="U9" s="158">
        <v>0</v>
      </c>
      <c r="V9" s="158">
        <f>ROUND(E9*U9,2)</f>
        <v>0</v>
      </c>
      <c r="W9" s="158"/>
      <c r="X9" s="158" t="s">
        <v>353</v>
      </c>
      <c r="Y9" s="158" t="s">
        <v>191</v>
      </c>
      <c r="Z9" s="148"/>
      <c r="AA9" s="148"/>
      <c r="AB9" s="148"/>
      <c r="AC9" s="148"/>
      <c r="AD9" s="148"/>
      <c r="AE9" s="148"/>
      <c r="AF9" s="148"/>
      <c r="AG9" s="148" t="s">
        <v>354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67" t="s">
        <v>880</v>
      </c>
      <c r="D10" s="268"/>
      <c r="E10" s="268"/>
      <c r="F10" s="268"/>
      <c r="G10" s="26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3" x14ac:dyDescent="0.25">
      <c r="A11" s="155"/>
      <c r="B11" s="156"/>
      <c r="C11" s="258" t="s">
        <v>844</v>
      </c>
      <c r="D11" s="259"/>
      <c r="E11" s="259"/>
      <c r="F11" s="259"/>
      <c r="G11" s="259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3" x14ac:dyDescent="0.25">
      <c r="A12" s="155"/>
      <c r="B12" s="156"/>
      <c r="C12" s="258" t="s">
        <v>845</v>
      </c>
      <c r="D12" s="259"/>
      <c r="E12" s="259"/>
      <c r="F12" s="259"/>
      <c r="G12" s="259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3" x14ac:dyDescent="0.25">
      <c r="A13" s="155"/>
      <c r="B13" s="156"/>
      <c r="C13" s="258" t="s">
        <v>846</v>
      </c>
      <c r="D13" s="259"/>
      <c r="E13" s="259"/>
      <c r="F13" s="259"/>
      <c r="G13" s="259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3" x14ac:dyDescent="0.25">
      <c r="A14" s="155"/>
      <c r="B14" s="156"/>
      <c r="C14" s="258" t="s">
        <v>847</v>
      </c>
      <c r="D14" s="259"/>
      <c r="E14" s="259"/>
      <c r="F14" s="259"/>
      <c r="G14" s="25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3" x14ac:dyDescent="0.25">
      <c r="A15" s="155"/>
      <c r="B15" s="156"/>
      <c r="C15" s="258" t="s">
        <v>848</v>
      </c>
      <c r="D15" s="259"/>
      <c r="E15" s="259"/>
      <c r="F15" s="259"/>
      <c r="G15" s="259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5">
      <c r="A16" s="3"/>
      <c r="B16" s="4"/>
      <c r="C16" s="180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v>15</v>
      </c>
      <c r="AF16">
        <v>21</v>
      </c>
      <c r="AG16" t="s">
        <v>169</v>
      </c>
    </row>
    <row r="17" spans="1:33" x14ac:dyDescent="0.25">
      <c r="A17" s="151"/>
      <c r="B17" s="152" t="s">
        <v>29</v>
      </c>
      <c r="C17" s="181"/>
      <c r="D17" s="153"/>
      <c r="E17" s="154"/>
      <c r="F17" s="154"/>
      <c r="G17" s="169">
        <f>G8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f>SUMIF(L7:L15,AE16,G7:G15)</f>
        <v>0</v>
      </c>
      <c r="AF17">
        <f>SUMIF(L7:L15,AF16,G7:G15)</f>
        <v>0</v>
      </c>
      <c r="AG17" t="s">
        <v>256</v>
      </c>
    </row>
    <row r="18" spans="1:33" x14ac:dyDescent="0.25">
      <c r="A18" s="269" t="s">
        <v>545</v>
      </c>
      <c r="B18" s="269"/>
      <c r="C18" s="180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5">
      <c r="A19" s="3"/>
      <c r="B19" s="4" t="s">
        <v>857</v>
      </c>
      <c r="C19" s="180" t="s">
        <v>858</v>
      </c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G19" t="s">
        <v>548</v>
      </c>
    </row>
    <row r="20" spans="1:33" x14ac:dyDescent="0.25">
      <c r="A20" s="3"/>
      <c r="B20" s="4" t="s">
        <v>859</v>
      </c>
      <c r="C20" s="180" t="s">
        <v>860</v>
      </c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G20" t="s">
        <v>551</v>
      </c>
    </row>
    <row r="21" spans="1:33" x14ac:dyDescent="0.25">
      <c r="A21" s="3"/>
      <c r="B21" s="4"/>
      <c r="C21" s="180" t="s">
        <v>820</v>
      </c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G21" t="s">
        <v>553</v>
      </c>
    </row>
    <row r="22" spans="1:33" x14ac:dyDescent="0.25">
      <c r="A22" s="3"/>
      <c r="B22" s="4"/>
      <c r="C22" s="18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33" x14ac:dyDescent="0.25">
      <c r="C23" s="182"/>
      <c r="D23" s="10"/>
      <c r="AG23" t="s">
        <v>260</v>
      </c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IOXrns6T+UqIBWOVCnLZwYwDxak8PDQUcYys0N8qRybvOjowRKfH5/hnemzPe18ZkjsJFFTH8vPUeBW7NTe9A==" saltValue="1fjzdAvO+qc7c3gmtLcdJA==" spinCount="100000" sheet="1" formatRows="0"/>
  <mergeCells count="11">
    <mergeCell ref="A1:G1"/>
    <mergeCell ref="C2:G2"/>
    <mergeCell ref="C3:G3"/>
    <mergeCell ref="C4:G4"/>
    <mergeCell ref="A18:B18"/>
    <mergeCell ref="C10:G10"/>
    <mergeCell ref="C11:G11"/>
    <mergeCell ref="C12:G12"/>
    <mergeCell ref="C13:G13"/>
    <mergeCell ref="C14:G14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 00.02 Naklady</vt:lpstr>
      <vt:lpstr>SO 1.5.1 1.5.1.03 Pol</vt:lpstr>
      <vt:lpstr>SO 1.5.2 1.5.2.02 Pol</vt:lpstr>
      <vt:lpstr>SO 1.5.3 1.5.3.03 Pol</vt:lpstr>
      <vt:lpstr>SO 1.5.4 1.5.4.01 Pol</vt:lpstr>
      <vt:lpstr>SO 1.5.6 1.5.6.02 Pol</vt:lpstr>
      <vt:lpstr>SO 1.5.7 1.5.7.02 Pol</vt:lpstr>
      <vt:lpstr>SO 1.5.8 1.5.8.01 Pol</vt:lpstr>
      <vt:lpstr>SO 1.5.9 1.5.9.01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00.02 Naklady'!Názvy_tisku</vt:lpstr>
      <vt:lpstr>'SO 1.5.1 1.5.1.03 Pol'!Názvy_tisku</vt:lpstr>
      <vt:lpstr>'SO 1.5.2 1.5.2.02 Pol'!Názvy_tisku</vt:lpstr>
      <vt:lpstr>'SO 1.5.3 1.5.3.03 Pol'!Názvy_tisku</vt:lpstr>
      <vt:lpstr>'SO 1.5.4 1.5.4.01 Pol'!Názvy_tisku</vt:lpstr>
      <vt:lpstr>'SO 1.5.6 1.5.6.02 Pol'!Názvy_tisku</vt:lpstr>
      <vt:lpstr>'SO 1.5.7 1.5.7.02 Pol'!Názvy_tisku</vt:lpstr>
      <vt:lpstr>'SO 1.5.8 1.5.8.01 Pol'!Názvy_tisku</vt:lpstr>
      <vt:lpstr>'SO 1.5.9 1.5.9.01 Pol'!Názvy_tisku</vt:lpstr>
      <vt:lpstr>oadresa</vt:lpstr>
      <vt:lpstr>Stavba!Objednatel</vt:lpstr>
      <vt:lpstr>Stavba!Objekt</vt:lpstr>
      <vt:lpstr>'00 00.02 Naklady'!Oblast_tisku</vt:lpstr>
      <vt:lpstr>'SO 1.5.1 1.5.1.03 Pol'!Oblast_tisku</vt:lpstr>
      <vt:lpstr>'SO 1.5.2 1.5.2.02 Pol'!Oblast_tisku</vt:lpstr>
      <vt:lpstr>'SO 1.5.3 1.5.3.03 Pol'!Oblast_tisku</vt:lpstr>
      <vt:lpstr>'SO 1.5.4 1.5.4.01 Pol'!Oblast_tisku</vt:lpstr>
      <vt:lpstr>'SO 1.5.6 1.5.6.02 Pol'!Oblast_tisku</vt:lpstr>
      <vt:lpstr>'SO 1.5.7 1.5.7.02 Pol'!Oblast_tisku</vt:lpstr>
      <vt:lpstr>'SO 1.5.8 1.5.8.01 Pol'!Oblast_tisku</vt:lpstr>
      <vt:lpstr>'SO 1.5.9 1.5.9.01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2025-04-10T10:09:28Z</dcterms:modified>
</cp:coreProperties>
</file>